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Марпосадский РЭС\СУБПОДРЯД\НА ТОРГИ\"/>
    </mc:Choice>
  </mc:AlternateContent>
  <bookViews>
    <workbookView xWindow="0" yWindow="0" windowWidth="38400" windowHeight="1839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ПИР!$A$1:$E$35</definedName>
    <definedName name="_xlnm.Print_Area" localSheetId="1">'СБ ИСХ'!$A$1:$G$37</definedName>
    <definedName name="_xlnm.Print_Area" localSheetId="0">'СВОД ПИР'!$A$1:$F$39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9" i="22" l="1"/>
  <c r="E28" i="22" l="1"/>
  <c r="E17" i="11" l="1"/>
  <c r="D15" i="17" l="1"/>
  <c r="E19" i="11"/>
  <c r="E15" i="11"/>
  <c r="E16" i="11"/>
  <c r="E21" i="11" l="1"/>
  <c r="E18" i="11" l="1"/>
  <c r="E20" i="11" s="1"/>
  <c r="E22" i="11" s="1"/>
  <c r="F22" i="11" s="1"/>
  <c r="G26" i="17" l="1"/>
  <c r="D15" i="16" l="1"/>
  <c r="G22" i="19"/>
  <c r="G15" i="16" l="1"/>
  <c r="H32" i="19" l="1"/>
  <c r="H90" i="18"/>
  <c r="E30" i="17"/>
  <c r="D23" i="11"/>
  <c r="E25" i="16"/>
  <c r="D17" i="17" l="1"/>
  <c r="F17" i="17" s="1"/>
  <c r="C70" i="18" l="1"/>
  <c r="G17" i="17"/>
  <c r="G20" i="17" s="1"/>
  <c r="E23" i="11" l="1"/>
  <c r="F15" i="17"/>
  <c r="G15" i="17"/>
  <c r="G19" i="17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3" i="22" l="1"/>
  <c r="F26" i="19"/>
  <c r="K19" i="19" s="1"/>
  <c r="K29" i="19" s="1"/>
  <c r="K30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I10" i="18" s="1"/>
  <c r="G27" i="17"/>
  <c r="A9" i="17"/>
  <c r="A9" i="16"/>
  <c r="K31" i="19" l="1"/>
  <c r="K32" i="19" s="1"/>
  <c r="F26" i="22" s="1"/>
  <c r="E24" i="11"/>
  <c r="E25" i="11" s="1"/>
  <c r="F23" i="22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2" i="16"/>
  <c r="G23" i="16" s="1"/>
  <c r="G24" i="16" s="1"/>
  <c r="G29" i="17" l="1"/>
  <c r="G30" i="17" s="1"/>
  <c r="G25" i="16"/>
  <c r="G26" i="16" s="1"/>
  <c r="F25" i="22"/>
  <c r="F22" i="22" l="1"/>
  <c r="G27" i="16"/>
  <c r="G28" i="16" s="1"/>
  <c r="D22" i="22"/>
  <c r="G31" i="17" l="1"/>
  <c r="D24" i="22" s="1"/>
  <c r="F24" i="22" l="1"/>
  <c r="F27" i="22" s="1"/>
  <c r="F28" i="22" s="1"/>
  <c r="G32" i="17"/>
  <c r="G33" i="17" s="1"/>
  <c r="F30" i="22" l="1"/>
</calcChain>
</file>

<file path=xl/sharedStrings.xml><?xml version="1.0" encoding="utf-8"?>
<sst xmlns="http://schemas.openxmlformats.org/spreadsheetml/2006/main" count="396" uniqueCount="285">
  <si>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</si>
  <si>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</si>
  <si>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</si>
  <si>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</si>
  <si>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</si>
  <si>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</si>
  <si>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</si>
  <si>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</si>
  <si>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</si>
  <si>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</si>
  <si>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</si>
  <si>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</si>
  <si>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</si>
  <si>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на сбор исходных данных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</si>
  <si>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</si>
  <si>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</si>
  <si>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</si>
  <si>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</si>
  <si>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</si>
  <si>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</si>
  <si>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</si>
  <si>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</si>
  <si>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</si>
  <si>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</si>
  <si>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</si>
  <si>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</si>
  <si>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</si>
  <si>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</si>
  <si>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</si>
  <si>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</si>
  <si>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</si>
  <si>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</si>
  <si>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</si>
  <si>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</si>
  <si>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</si>
  <si>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</si>
  <si>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</si>
  <si>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</si>
  <si>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</si>
  <si>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</si>
  <si>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</si>
  <si>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</si>
  <si>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</si>
  <si>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</si>
  <si>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</si>
  <si>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>кадастровые работы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</si>
  <si>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</si>
  <si>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</si>
  <si>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</si>
  <si>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</si>
  <si>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</si>
  <si>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</si>
  <si>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</si>
  <si>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</si>
  <si>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</si>
  <si>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</si>
  <si>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</si>
  <si>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</si>
  <si>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</si>
  <si>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</si>
  <si>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</si>
  <si>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</si>
  <si>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</si>
  <si>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</si>
  <si>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</si>
  <si>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</si>
  <si>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</si>
  <si>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</si>
  <si>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</si>
  <si>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</si>
  <si>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</si>
  <si>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</si>
  <si>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</si>
  <si>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</si>
  <si>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</si>
  <si>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</si>
  <si>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</si>
  <si>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</si>
  <si>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</si>
  <si>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</si>
  <si>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</si>
  <si>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</si>
  <si>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</si>
  <si>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</si>
  <si>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</si>
  <si>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</si>
  <si>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</si>
  <si>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</si>
  <si>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</si>
  <si>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</si>
  <si>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</si>
  <si>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</si>
  <si>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</si>
  <si>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</si>
  <si>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</si>
  <si>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</si>
  <si>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</si>
  <si>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</si>
  <si>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</si>
  <si>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</si>
  <si>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</si>
  <si>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</si>
  <si>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</si>
  <si>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</si>
  <si>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</si>
  <si>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</si>
  <si>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</si>
  <si>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</si>
  <si>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</si>
  <si>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</si>
  <si>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</si>
  <si>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</si>
  <si>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</si>
  <si>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</si>
  <si>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</si>
  <si>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</si>
  <si>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</si>
  <si>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</si>
  <si>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</si>
  <si>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</si>
  <si>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</si>
  <si>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</si>
  <si>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</si>
  <si>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</si>
  <si>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</si>
  <si>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</si>
  <si>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</si>
  <si>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</si>
  <si>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</si>
  <si>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</si>
  <si>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</si>
  <si>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</si>
  <si>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</si>
  <si>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</si>
  <si>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</si>
  <si>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</si>
  <si>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</si>
  <si>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</si>
  <si>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</si>
  <si>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</si>
  <si>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</si>
  <si>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</si>
  <si>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</si>
  <si>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</si>
  <si>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</si>
  <si>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</si>
  <si>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</si>
  <si>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</si>
  <si>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</si>
  <si>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</si>
  <si>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</si>
  <si>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</si>
  <si>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</si>
  <si>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</si>
  <si>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</si>
  <si>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</si>
  <si>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</si>
  <si>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</si>
  <si>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</si>
  <si>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</si>
  <si>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</si>
  <si>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</si>
  <si>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</si>
  <si>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</si>
  <si>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</si>
  <si>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</si>
  <si>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</si>
  <si>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</si>
  <si>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</si>
  <si>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</si>
  <si>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</si>
  <si>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</si>
  <si>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</si>
  <si>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</si>
  <si>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</si>
  <si>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выполнение кадастровых работ по описанию границ охранных зон ВЛ 10 кВ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</si>
  <si>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</si>
  <si>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</si>
  <si>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</si>
  <si>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</si>
  <si>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</si>
  <si>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</si>
  <si>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</si>
  <si>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</si>
  <si>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</si>
  <si>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</si>
  <si>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</si>
  <si>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</si>
  <si>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</si>
  <si>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</si>
  <si>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</si>
  <si>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</si>
  <si>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</si>
  <si>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</si>
  <si>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</si>
  <si>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</si>
  <si>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</si>
  <si>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</si>
  <si>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</si>
  <si>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</si>
  <si>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НДС 20%: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</si>
  <si>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</si>
  <si>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</si>
  <si>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</si>
  <si>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</si>
  <si>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</si>
  <si>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</si>
  <si>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</si>
  <si>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</si>
  <si>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</si>
  <si>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</si>
  <si>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</si>
  <si>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</si>
  <si>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</si>
  <si>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</si>
  <si>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</si>
  <si>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</si>
  <si>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</si>
  <si>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</si>
  <si>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</si>
  <si>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</si>
  <si>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</si>
  <si>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</si>
  <si>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</si>
  <si>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</si>
  <si>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</si>
  <si>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</si>
  <si>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</si>
  <si>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</si>
  <si>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</si>
  <si>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</si>
  <si>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</si>
  <si>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</si>
  <si>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</si>
  <si>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</si>
  <si>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</si>
  <si>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</si>
  <si>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</si>
  <si>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>(33000+39900*(0,4*1+0,6*0,5)*0,1/0,500*0,2</t>
  </si>
  <si>
    <t>НЗ_СИТО_ИО-3.17-1-1                     К=0,2 п. 3.2 Приказ Минрегиона РФ от 29.12.2009 N 620</t>
  </si>
  <si>
    <t>Релейная защита: ПС 110-220 кВ со схемой РУ в виде 2 блоков с выключателями и ремонтной перемычкой</t>
  </si>
  <si>
    <t xml:space="preserve">ИТОГО в ценах 2001г. </t>
  </si>
  <si>
    <t>ИТОГО Индекс 3 кв. 2024г. К=6,10 к уровню цен 01.01.2001 – Письмо от  Минстроя России  проектные и изыскательские работы для строительства на 3 квартал 2024 г. 43022-ИФ/09 от 29.07.24 г.</t>
  </si>
  <si>
    <t>НЗ_СИТО_ИО "Строительство, реконструкция сетей инженерно-технического обеспечения и объектов инфраструктуры", таб.3.13 п.8.2        К=0,2 п. 3.2 Приказ Минрегиона РФ от 29.12.2009 N 620</t>
  </si>
  <si>
    <t>2900*2*0,2</t>
  </si>
  <si>
    <t>СБЦП "Объекты энергетики. Электросетевые объекты (2016)" табл.8 п.2-1                                                           Табл 26 Защита присоединений 6–35 кВ                К=0,1                                               К=0,23541125 объем работ</t>
  </si>
  <si>
    <t>180000*2*0,1*0,23541125</t>
  </si>
  <si>
    <t>№ _______________ от _____________ г.</t>
  </si>
  <si>
    <t>СМЕТА №1</t>
  </si>
  <si>
    <t>на проектные (изыскательские) работы по объекту:</t>
  </si>
  <si>
    <t>Заказчик:</t>
  </si>
  <si>
    <t>Директор филиала</t>
  </si>
  <si>
    <t>«Чувашэнерго»</t>
  </si>
  <si>
    <t>_______________И.О. Ионочкин</t>
  </si>
  <si>
    <t>Подрядчик:</t>
  </si>
  <si>
    <t>Генеральный директор</t>
  </si>
  <si>
    <t>АО «Энергосервис Волги»</t>
  </si>
  <si>
    <t>_______________М.К. Проскуркин</t>
  </si>
  <si>
    <t>Наименование организации Заказчика: филиал ПАО "Россети  Волга"-"Чувашэнерго"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</si>
  <si>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</si>
  <si>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t>на инженерно-геодезические изыскания по объекту:</t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</si>
  <si>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</si>
  <si>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</si>
  <si>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</si>
  <si>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</si>
  <si>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</si>
  <si>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>Составил: Ведущий инженер ОКС АО «Энергосервис Волги»</t>
  </si>
  <si>
    <t>Проверил: Начальник СДО АО «Энергосервис Волги»</t>
  </si>
  <si>
    <t>М.В. Васильцова</t>
  </si>
  <si>
    <t>М.В. Корнишина</t>
  </si>
  <si>
    <t>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t>
  </si>
  <si>
    <t>Приложение № 2 к Техническому заданию</t>
  </si>
  <si>
    <t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t>
  </si>
  <si>
    <t>Согласовано: Начальник ПТО АО «Энергосервис Волги»</t>
  </si>
  <si>
    <t>К.Э. Дмитриев</t>
  </si>
  <si>
    <t>Утверждаю:</t>
  </si>
  <si>
    <t>Главный инженер</t>
  </si>
  <si>
    <t>_______________В.В. Пухарев</t>
  </si>
  <si>
    <t>Приложение № 2.1 к Техническому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</si>
  <si>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</si>
  <si>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</si>
  <si>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</si>
  <si>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</si>
  <si>
    <t>изыскательских</t>
  </si>
  <si>
    <t>Стоимость договора,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</si>
</sst>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12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4" fontId="5" fillId="0" borderId="0" xfId="97" applyNumberFormat="1" applyFont="1"/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21" fillId="0" borderId="0" xfId="2" applyFont="1" applyFill="1"/>
    <xf numFmtId="4" fontId="5" fillId="0" borderId="0" xfId="2" applyNumberFormat="1" applyFont="1"/>
    <xf numFmtId="4" fontId="5" fillId="0" borderId="0" xfId="2" applyNumberFormat="1" applyFont="1" applyFill="1"/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35" fillId="0" borderId="2" xfId="0" applyFont="1" applyBorder="1" applyAlignment="1"/>
    <xf numFmtId="0" fontId="1" fillId="0" borderId="3" xfId="0" applyFont="1" applyBorder="1"/>
    <xf numFmtId="4" fontId="35" fillId="0" borderId="1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10" xfId="2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1" xfId="2" applyNumberFormat="1" applyFont="1" applyFill="1" applyBorder="1" applyAlignment="1">
      <alignment horizontal="center" vertical="center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0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4" fontId="38" fillId="0" borderId="0" xfId="0" applyNumberFormat="1" applyFont="1" applyBorder="1" applyAlignment="1">
      <alignment horizontal="right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8" fillId="0" borderId="0" xfId="72" applyFont="1"/>
    <xf numFmtId="0" fontId="38" fillId="0" borderId="0" xfId="72" applyFont="1" applyAlignment="1">
      <alignment horizontal="center"/>
    </xf>
    <xf numFmtId="0" fontId="42" fillId="0" borderId="0" xfId="70" applyFont="1"/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/>
    </xf>
    <xf numFmtId="0" fontId="38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38" fillId="0" borderId="20" xfId="72" applyFont="1" applyFill="1" applyBorder="1"/>
    <xf numFmtId="0" fontId="38" fillId="0" borderId="19" xfId="72" applyFont="1" applyFill="1" applyBorder="1" applyAlignment="1">
      <alignment horizontal="left"/>
    </xf>
    <xf numFmtId="0" fontId="38" fillId="0" borderId="0" xfId="72" applyFont="1" applyFill="1" applyBorder="1" applyAlignment="1">
      <alignment vertical="center" wrapText="1"/>
    </xf>
    <xf numFmtId="0" fontId="38" fillId="0" borderId="20" xfId="72" applyFont="1" applyFill="1" applyBorder="1" applyAlignment="1">
      <alignment vertical="center" wrapText="1"/>
    </xf>
    <xf numFmtId="0" fontId="38" fillId="0" borderId="21" xfId="72" applyFont="1" applyFill="1" applyBorder="1"/>
    <xf numFmtId="0" fontId="38" fillId="0" borderId="22" xfId="72" applyFont="1" applyFill="1" applyBorder="1"/>
    <xf numFmtId="0" fontId="38" fillId="0" borderId="23" xfId="72" applyFont="1" applyFill="1" applyBorder="1"/>
    <xf numFmtId="0" fontId="38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2" fontId="1" fillId="0" borderId="33" xfId="68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5" fillId="0" borderId="0" xfId="0" applyFont="1" applyFill="1" applyBorder="1"/>
    <xf numFmtId="2" fontId="35" fillId="0" borderId="1" xfId="68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 vertic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9" fillId="0" borderId="0" xfId="2" quotePrefix="1" applyFont="1" applyAlignment="1">
      <alignment horizontal="left" vertical="center" wrapText="1"/>
    </xf>
    <xf numFmtId="0" fontId="39" fillId="0" borderId="0" xfId="2" applyFont="1" applyAlignment="1">
      <alignment horizontal="left" vertical="center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42" fillId="0" borderId="0" xfId="72" applyNumberFormat="1" applyFont="1" applyAlignment="1">
      <alignment horizontal="center" wrapText="1"/>
    </xf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8" fillId="0" borderId="29" xfId="72" applyFont="1" applyFill="1" applyBorder="1" applyAlignment="1">
      <alignment horizontal="left" vertical="center" wrapText="1"/>
    </xf>
    <xf numFmtId="0" fontId="38" fillId="0" borderId="28" xfId="72" applyFont="1" applyFill="1" applyBorder="1" applyAlignment="1">
      <alignment horizontal="left" vertical="center" wrapText="1"/>
    </xf>
    <xf numFmtId="0" fontId="38" fillId="0" borderId="30" xfId="72" applyFont="1" applyFill="1" applyBorder="1" applyAlignment="1">
      <alignment horizontal="left" vertical="center" wrapText="1"/>
    </xf>
    <xf numFmtId="0" fontId="38" fillId="0" borderId="19" xfId="72" applyFont="1" applyFill="1" applyBorder="1" applyAlignment="1">
      <alignment horizontal="left" vertical="center" wrapText="1"/>
    </xf>
    <xf numFmtId="0" fontId="38" fillId="0" borderId="0" xfId="72" applyFont="1" applyFill="1" applyBorder="1" applyAlignment="1">
      <alignment horizontal="left" vertical="center" wrapText="1"/>
    </xf>
    <xf numFmtId="0" fontId="38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38" fillId="0" borderId="24" xfId="72" applyFont="1" applyBorder="1" applyAlignment="1">
      <alignment horizontal="center" vertical="center" wrapText="1"/>
    </xf>
    <xf numFmtId="0" fontId="38" fillId="0" borderId="29" xfId="72" applyFont="1" applyBorder="1" applyAlignment="1">
      <alignment horizontal="center" vertical="center" wrapText="1"/>
    </xf>
    <xf numFmtId="0" fontId="38" fillId="0" borderId="28" xfId="72" applyFont="1" applyBorder="1" applyAlignment="1">
      <alignment horizontal="center" vertical="center" wrapText="1"/>
    </xf>
    <xf numFmtId="0" fontId="38" fillId="0" borderId="30" xfId="72" applyFont="1" applyBorder="1" applyAlignment="1">
      <alignment horizontal="center" vertical="center" wrapText="1"/>
    </xf>
    <xf numFmtId="0" fontId="38" fillId="0" borderId="21" xfId="72" applyFont="1" applyBorder="1" applyAlignment="1">
      <alignment horizontal="center" vertical="center" wrapText="1"/>
    </xf>
    <xf numFmtId="0" fontId="38" fillId="0" borderId="22" xfId="72" applyFont="1" applyBorder="1" applyAlignment="1">
      <alignment horizontal="center" vertical="center" wrapText="1"/>
    </xf>
    <xf numFmtId="0" fontId="38" fillId="0" borderId="23" xfId="72" applyFont="1" applyBorder="1" applyAlignment="1">
      <alignment horizontal="center" vertical="center" wrapText="1"/>
    </xf>
    <xf numFmtId="0" fontId="38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8" fillId="0" borderId="25" xfId="72" applyFont="1" applyBorder="1" applyAlignment="1">
      <alignment horizontal="center" vertical="center" wrapText="1"/>
    </xf>
    <xf numFmtId="0" fontId="38" fillId="0" borderId="26" xfId="72" applyFont="1" applyBorder="1" applyAlignment="1">
      <alignment horizontal="center" vertical="center" wrapText="1"/>
    </xf>
    <xf numFmtId="0" fontId="38" fillId="0" borderId="27" xfId="72" applyFont="1" applyBorder="1" applyAlignment="1">
      <alignment horizontal="center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38" fillId="0" borderId="25" xfId="54" applyFont="1" applyFill="1" applyBorder="1" applyAlignment="1">
      <alignment horizontal="left" vertical="center" wrapText="1"/>
    </xf>
    <xf numFmtId="0" fontId="38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168" fontId="22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 vertical="top" wrapText="1"/>
    </xf>
    <xf numFmtId="168" fontId="5" fillId="0" borderId="0" xfId="0" applyNumberFormat="1" applyFont="1" applyAlignment="1">
      <alignment horizontal="right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view="pageBreakPreview" zoomScaleNormal="100" zoomScaleSheetLayoutView="100" workbookViewId="0">
      <selection activeCell="F21" sqref="F21:F22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18.1406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6"/>
      <c r="B1" s="76"/>
      <c r="C1" s="76"/>
      <c r="D1" s="76"/>
      <c r="E1" s="76"/>
      <c r="F1" s="77" t="s">
        <v>271</v>
      </c>
    </row>
    <row r="2" spans="1:6" ht="44.25" customHeight="1" x14ac:dyDescent="0.2">
      <c r="A2" s="76"/>
      <c r="B2" s="289" t="s">
        <v>272</v>
      </c>
      <c r="C2" s="289"/>
      <c r="D2" s="289"/>
      <c r="E2" s="289"/>
      <c r="F2" s="289"/>
    </row>
    <row r="3" spans="1:6" x14ac:dyDescent="0.2">
      <c r="A3" s="76"/>
      <c r="B3" s="280"/>
      <c r="C3" s="280"/>
      <c r="D3" s="280"/>
      <c r="E3" s="280"/>
      <c r="F3" s="280"/>
    </row>
    <row r="4" spans="1:6" x14ac:dyDescent="0.2">
      <c r="A4" s="76"/>
      <c r="B4" s="280"/>
      <c r="C4" s="280"/>
      <c r="D4" s="280"/>
      <c r="E4" s="280"/>
      <c r="F4" s="280" t="s">
        <v>275</v>
      </c>
    </row>
    <row r="5" spans="1:6" x14ac:dyDescent="0.2">
      <c r="A5" s="76"/>
      <c r="B5" s="280"/>
      <c r="C5" s="280"/>
      <c r="D5" s="280"/>
      <c r="E5" s="280"/>
      <c r="F5" s="280" t="s">
        <v>276</v>
      </c>
    </row>
    <row r="6" spans="1:6" ht="15" customHeight="1" x14ac:dyDescent="0.2">
      <c r="A6" s="76"/>
      <c r="B6" s="280"/>
      <c r="C6" s="280"/>
      <c r="D6" s="280"/>
      <c r="E6" s="289" t="s">
        <v>256</v>
      </c>
      <c r="F6" s="289"/>
    </row>
    <row r="7" spans="1:6" x14ac:dyDescent="0.2">
      <c r="A7" s="76"/>
      <c r="B7" s="280"/>
      <c r="C7" s="280"/>
      <c r="D7" s="280"/>
      <c r="E7" s="280"/>
      <c r="F7" s="280"/>
    </row>
    <row r="8" spans="1:6" ht="15" customHeight="1" x14ac:dyDescent="0.2">
      <c r="A8" s="76"/>
      <c r="B8" s="280"/>
      <c r="C8" s="280"/>
      <c r="D8" s="280"/>
      <c r="E8" s="289" t="s">
        <v>277</v>
      </c>
      <c r="F8" s="289"/>
    </row>
    <row r="9" spans="1:6" x14ac:dyDescent="0.2">
      <c r="A9" s="76"/>
      <c r="B9" s="280"/>
      <c r="C9" s="280"/>
      <c r="D9" s="280"/>
      <c r="E9" s="280"/>
      <c r="F9" s="280"/>
    </row>
    <row r="10" spans="1:6" x14ac:dyDescent="0.2">
      <c r="A10" s="76"/>
      <c r="B10" s="76"/>
      <c r="C10" s="76"/>
      <c r="D10" s="76"/>
      <c r="E10" s="76"/>
      <c r="F10" s="77"/>
    </row>
    <row r="11" spans="1:6" s="5" customFormat="1" ht="15" x14ac:dyDescent="0.2">
      <c r="A11" s="290" t="s">
        <v>248</v>
      </c>
      <c r="B11" s="291"/>
      <c r="C11" s="291"/>
      <c r="D11" s="291"/>
      <c r="E11" s="291"/>
      <c r="F11" s="291"/>
    </row>
    <row r="12" spans="1:6" x14ac:dyDescent="0.2">
      <c r="A12" s="292" t="s">
        <v>249</v>
      </c>
      <c r="B12" s="292"/>
      <c r="C12" s="292"/>
      <c r="D12" s="292"/>
      <c r="E12" s="292"/>
      <c r="F12" s="292"/>
    </row>
    <row r="13" spans="1:6" s="6" customFormat="1" ht="36" customHeight="1" x14ac:dyDescent="0.2">
      <c r="A13" s="281" t="s">
        <v>270</v>
      </c>
      <c r="B13" s="282"/>
      <c r="C13" s="282"/>
      <c r="D13" s="282"/>
      <c r="E13" s="282"/>
      <c r="F13" s="282"/>
    </row>
    <row r="14" spans="1:6" s="6" customFormat="1" ht="14.25" x14ac:dyDescent="0.2">
      <c r="A14" s="64" t="s">
        <v>5</v>
      </c>
      <c r="B14" s="64"/>
      <c r="C14" s="64"/>
      <c r="D14" s="64"/>
      <c r="E14" s="64"/>
      <c r="F14" s="64"/>
    </row>
    <row r="15" spans="1:6" s="6" customFormat="1" ht="14.25" x14ac:dyDescent="0.2">
      <c r="A15" s="78" t="s">
        <v>6</v>
      </c>
      <c r="B15" s="94"/>
      <c r="C15" s="288"/>
      <c r="D15" s="288"/>
      <c r="E15" s="288"/>
      <c r="F15" s="288"/>
    </row>
    <row r="16" spans="1:6" s="6" customFormat="1" ht="14.25" x14ac:dyDescent="0.2">
      <c r="A16" s="64" t="s">
        <v>226</v>
      </c>
      <c r="B16" s="64"/>
      <c r="C16" s="64"/>
      <c r="D16" s="64"/>
      <c r="E16" s="64"/>
      <c r="F16" s="64"/>
    </row>
    <row r="17" spans="1:24" s="6" customFormat="1" ht="14.25" x14ac:dyDescent="0.2">
      <c r="A17" s="64" t="s">
        <v>227</v>
      </c>
      <c r="B17" s="64"/>
      <c r="C17" s="64"/>
      <c r="D17" s="64"/>
      <c r="E17" s="64"/>
      <c r="F17" s="64"/>
    </row>
    <row r="18" spans="1:24" s="6" customFormat="1" ht="14.25" x14ac:dyDescent="0.2">
      <c r="A18" s="64"/>
      <c r="B18" s="64"/>
      <c r="C18" s="64"/>
      <c r="D18" s="64"/>
      <c r="E18" s="64"/>
      <c r="F18" s="64"/>
    </row>
    <row r="19" spans="1:24" ht="25.5" customHeight="1" x14ac:dyDescent="0.2">
      <c r="A19" s="286" t="s">
        <v>1</v>
      </c>
      <c r="B19" s="286" t="s">
        <v>193</v>
      </c>
      <c r="C19" s="286" t="s">
        <v>194</v>
      </c>
      <c r="D19" s="283" t="s">
        <v>284</v>
      </c>
      <c r="E19" s="284"/>
      <c r="F19" s="285"/>
    </row>
    <row r="20" spans="1:24" x14ac:dyDescent="0.2">
      <c r="A20" s="287"/>
      <c r="B20" s="287"/>
      <c r="C20" s="287"/>
      <c r="D20" s="79" t="s">
        <v>283</v>
      </c>
      <c r="E20" s="79" t="s">
        <v>222</v>
      </c>
      <c r="F20" s="95" t="s">
        <v>221</v>
      </c>
    </row>
    <row r="21" spans="1:24" s="7" customFormat="1" x14ac:dyDescent="0.2">
      <c r="A21" s="96">
        <v>1</v>
      </c>
      <c r="B21" s="96">
        <v>2</v>
      </c>
      <c r="C21" s="96">
        <v>3</v>
      </c>
      <c r="D21" s="96">
        <v>4</v>
      </c>
      <c r="E21" s="96">
        <v>5</v>
      </c>
      <c r="F21" s="96">
        <v>6</v>
      </c>
    </row>
    <row r="22" spans="1:24" s="7" customFormat="1" x14ac:dyDescent="0.2">
      <c r="A22" s="97">
        <v>1</v>
      </c>
      <c r="B22" s="80" t="s">
        <v>195</v>
      </c>
      <c r="C22" s="80" t="s">
        <v>216</v>
      </c>
      <c r="D22" s="81">
        <f>'СБ ИСХ'!G26</f>
        <v>1454.98</v>
      </c>
      <c r="E22" s="80"/>
      <c r="F22" s="82">
        <f>'СБ ИСХ'!G26</f>
        <v>1454.98</v>
      </c>
      <c r="G22" s="409">
        <v>1454.98</v>
      </c>
    </row>
    <row r="23" spans="1:24" x14ac:dyDescent="0.2">
      <c r="A23" s="83">
        <v>2</v>
      </c>
      <c r="B23" s="80" t="s">
        <v>196</v>
      </c>
      <c r="C23" s="80" t="s">
        <v>217</v>
      </c>
      <c r="D23" s="80"/>
      <c r="E23" s="81">
        <f>ПИР!E23</f>
        <v>81583.600000000006</v>
      </c>
      <c r="F23" s="82">
        <f>ПИР!E23</f>
        <v>81583.600000000006</v>
      </c>
      <c r="G23" s="410">
        <v>81583.600000000006</v>
      </c>
      <c r="H23" s="8"/>
    </row>
    <row r="24" spans="1:24" x14ac:dyDescent="0.2">
      <c r="A24" s="83">
        <v>3</v>
      </c>
      <c r="B24" s="80" t="s">
        <v>197</v>
      </c>
      <c r="C24" s="80" t="s">
        <v>218</v>
      </c>
      <c r="D24" s="81">
        <f>ГЕОДЕЗ!G31</f>
        <v>9214.06</v>
      </c>
      <c r="E24" s="80"/>
      <c r="F24" s="84">
        <f>ГЕОДЕЗ!G31</f>
        <v>9214.06</v>
      </c>
      <c r="G24" s="411">
        <v>9214.06</v>
      </c>
      <c r="H24" s="8"/>
    </row>
    <row r="25" spans="1:24" x14ac:dyDescent="0.2">
      <c r="A25" s="85">
        <v>4</v>
      </c>
      <c r="B25" s="80" t="s">
        <v>198</v>
      </c>
      <c r="C25" s="80" t="s">
        <v>219</v>
      </c>
      <c r="D25" s="80"/>
      <c r="E25" s="80"/>
      <c r="F25" s="82">
        <f>КАДАСТР!I90</f>
        <v>3812.500586011538</v>
      </c>
      <c r="G25" s="411">
        <v>3812.5</v>
      </c>
      <c r="H25" s="8"/>
    </row>
    <row r="26" spans="1:24" ht="25.5" x14ac:dyDescent="0.2">
      <c r="A26" s="85">
        <v>5</v>
      </c>
      <c r="B26" s="80" t="s">
        <v>232</v>
      </c>
      <c r="C26" s="80" t="s">
        <v>215</v>
      </c>
      <c r="D26" s="80"/>
      <c r="E26" s="80"/>
      <c r="F26" s="82">
        <f>ОЗ!K32</f>
        <v>2888.529849620496</v>
      </c>
      <c r="G26" s="411">
        <v>2888.53</v>
      </c>
      <c r="H26" s="9"/>
    </row>
    <row r="27" spans="1:24" x14ac:dyDescent="0.2">
      <c r="A27" s="86"/>
      <c r="B27" s="87" t="s">
        <v>199</v>
      </c>
      <c r="C27" s="80"/>
      <c r="D27" s="80"/>
      <c r="E27" s="80"/>
      <c r="F27" s="88">
        <f>SUM(F22:F26)</f>
        <v>98953.670435632026</v>
      </c>
      <c r="G27" s="9"/>
      <c r="H27" s="9"/>
    </row>
    <row r="28" spans="1:24" s="275" customFormat="1" x14ac:dyDescent="0.2">
      <c r="A28" s="269"/>
      <c r="B28" s="270" t="s">
        <v>265</v>
      </c>
      <c r="C28" s="271"/>
      <c r="D28" s="269"/>
      <c r="E28" s="272">
        <f>ROUND(0.95*E27,2)</f>
        <v>0</v>
      </c>
      <c r="F28" s="276">
        <f>ROUND(0.95*F27,2)</f>
        <v>94005.99</v>
      </c>
      <c r="G28" s="273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  <c r="U28" s="274"/>
      <c r="V28" s="274"/>
      <c r="W28" s="274"/>
      <c r="X28" s="274"/>
    </row>
    <row r="29" spans="1:24" x14ac:dyDescent="0.2">
      <c r="A29" s="86"/>
      <c r="B29" s="89" t="s">
        <v>200</v>
      </c>
      <c r="C29" s="90"/>
      <c r="D29" s="90"/>
      <c r="E29" s="90"/>
      <c r="F29" s="91">
        <f>ROUND(F28*0.2,2)</f>
        <v>18801.2</v>
      </c>
      <c r="G29" s="59"/>
    </row>
    <row r="30" spans="1:24" x14ac:dyDescent="0.2">
      <c r="A30" s="86"/>
      <c r="B30" s="89" t="s">
        <v>201</v>
      </c>
      <c r="C30" s="90"/>
      <c r="D30" s="90"/>
      <c r="E30" s="90"/>
      <c r="F30" s="91">
        <f>F28+F29</f>
        <v>112807.19</v>
      </c>
      <c r="G30" s="9"/>
    </row>
    <row r="31" spans="1:24" x14ac:dyDescent="0.2">
      <c r="A31" s="76"/>
      <c r="B31" s="76"/>
      <c r="C31" s="98"/>
      <c r="D31" s="98"/>
      <c r="E31" s="98"/>
      <c r="F31" s="76"/>
    </row>
    <row r="32" spans="1:24" x14ac:dyDescent="0.2">
      <c r="A32" s="76"/>
      <c r="B32" s="76"/>
      <c r="C32" s="98"/>
      <c r="D32" s="98"/>
      <c r="E32" s="98"/>
      <c r="F32" s="76"/>
    </row>
    <row r="33" spans="1:6" x14ac:dyDescent="0.2">
      <c r="A33" s="76"/>
      <c r="B33" s="93"/>
      <c r="C33" s="76"/>
      <c r="D33" s="92"/>
      <c r="E33" s="277"/>
      <c r="F33" s="278"/>
    </row>
    <row r="34" spans="1:6" x14ac:dyDescent="0.2">
      <c r="A34" s="76"/>
      <c r="B34" s="93" t="s">
        <v>266</v>
      </c>
      <c r="C34" s="76"/>
      <c r="D34" s="92" t="s">
        <v>268</v>
      </c>
      <c r="E34" s="277"/>
      <c r="F34" s="278"/>
    </row>
    <row r="35" spans="1:6" x14ac:dyDescent="0.2">
      <c r="A35" s="76"/>
      <c r="B35" s="64"/>
      <c r="C35" s="76"/>
      <c r="D35" s="76"/>
      <c r="E35" s="279"/>
      <c r="F35" s="278"/>
    </row>
    <row r="36" spans="1:6" x14ac:dyDescent="0.2">
      <c r="A36" s="76"/>
      <c r="B36" s="64" t="s">
        <v>267</v>
      </c>
      <c r="C36" s="76"/>
      <c r="D36" s="76" t="s">
        <v>269</v>
      </c>
      <c r="E36" s="279"/>
      <c r="F36" s="278"/>
    </row>
    <row r="37" spans="1:6" x14ac:dyDescent="0.2">
      <c r="A37" s="76"/>
      <c r="B37" s="76"/>
      <c r="C37" s="76"/>
      <c r="D37" s="76"/>
      <c r="E37" s="76"/>
      <c r="F37" s="64"/>
    </row>
    <row r="38" spans="1:6" x14ac:dyDescent="0.2">
      <c r="B38" s="76" t="s">
        <v>273</v>
      </c>
      <c r="C38" s="76"/>
      <c r="D38" s="76" t="s">
        <v>274</v>
      </c>
      <c r="E38" s="76"/>
      <c r="F38" s="76"/>
    </row>
  </sheetData>
  <mergeCells count="11">
    <mergeCell ref="B2:F2"/>
    <mergeCell ref="E6:F6"/>
    <mergeCell ref="E8:F8"/>
    <mergeCell ref="A11:F11"/>
    <mergeCell ref="A12:F12"/>
    <mergeCell ref="A13:F13"/>
    <mergeCell ref="D19:F19"/>
    <mergeCell ref="A19:A20"/>
    <mergeCell ref="B19:B20"/>
    <mergeCell ref="C19:C20"/>
    <mergeCell ref="C15:F15"/>
  </mergeCells>
  <pageMargins left="0.39370078740157483" right="0.39370078740157483" top="0.39370078740157483" bottom="0.3937007874015748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view="pageBreakPreview" topLeftCell="A26" zoomScaleNormal="100" zoomScaleSheetLayoutView="100" workbookViewId="0">
      <selection activeCell="E51" sqref="E51"/>
    </sheetView>
  </sheetViews>
  <sheetFormatPr defaultRowHeight="12.75" x14ac:dyDescent="0.2"/>
  <cols>
    <col min="1" max="1" width="4" style="4" customWidth="1"/>
    <col min="2" max="2" width="24.140625" style="4" customWidth="1"/>
    <col min="3" max="3" width="5.85546875" style="4" customWidth="1"/>
    <col min="4" max="4" width="6.5703125" style="4" customWidth="1"/>
    <col min="5" max="5" width="29.28515625" style="4" customWidth="1"/>
    <col min="6" max="6" width="17.710937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6"/>
      <c r="B1" s="76"/>
      <c r="C1" s="76"/>
      <c r="D1" s="76"/>
      <c r="E1" s="76"/>
      <c r="F1" s="76"/>
      <c r="G1" s="77" t="s">
        <v>278</v>
      </c>
    </row>
    <row r="2" spans="1:11" hidden="1" x14ac:dyDescent="0.2">
      <c r="A2" s="76"/>
      <c r="B2" s="76"/>
      <c r="C2" s="76"/>
      <c r="D2" s="76"/>
      <c r="E2" s="76"/>
      <c r="F2" s="76"/>
      <c r="G2" s="77" t="s">
        <v>247</v>
      </c>
    </row>
    <row r="3" spans="1:11" x14ac:dyDescent="0.2">
      <c r="A3" s="76"/>
      <c r="B3" s="76"/>
      <c r="C3" s="76"/>
      <c r="D3" s="76"/>
      <c r="E3" s="76"/>
      <c r="F3" s="76"/>
      <c r="G3" s="76"/>
    </row>
    <row r="4" spans="1:11" x14ac:dyDescent="0.2">
      <c r="A4" s="298" t="s">
        <v>210</v>
      </c>
      <c r="B4" s="298"/>
      <c r="C4" s="298"/>
      <c r="D4" s="298"/>
      <c r="E4" s="298"/>
      <c r="F4" s="298"/>
      <c r="G4" s="298"/>
    </row>
    <row r="5" spans="1:11" x14ac:dyDescent="0.2">
      <c r="A5" s="291" t="s">
        <v>13</v>
      </c>
      <c r="B5" s="291"/>
      <c r="C5" s="291"/>
      <c r="D5" s="291"/>
      <c r="E5" s="291"/>
      <c r="F5" s="291"/>
      <c r="G5" s="291"/>
    </row>
    <row r="6" spans="1:11" ht="36" customHeight="1" x14ac:dyDescent="0.2">
      <c r="A6" s="281" t="str">
        <f>'СВОД ПИР'!A13:F13</f>
        <v>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v>
      </c>
      <c r="B6" s="282"/>
      <c r="C6" s="282"/>
      <c r="D6" s="282"/>
      <c r="E6" s="282"/>
      <c r="F6" s="282"/>
      <c r="G6" s="282"/>
    </row>
    <row r="7" spans="1:11" x14ac:dyDescent="0.2">
      <c r="A7" s="64" t="s">
        <v>5</v>
      </c>
      <c r="B7" s="64"/>
      <c r="C7" s="64"/>
      <c r="D7" s="64"/>
      <c r="E7" s="64"/>
      <c r="F7" s="64"/>
      <c r="G7" s="64"/>
    </row>
    <row r="8" spans="1:11" x14ac:dyDescent="0.2">
      <c r="A8" s="78" t="s">
        <v>6</v>
      </c>
      <c r="B8" s="76"/>
      <c r="C8" s="76"/>
      <c r="D8" s="76"/>
      <c r="E8" s="299"/>
      <c r="F8" s="299"/>
      <c r="G8" s="299"/>
    </row>
    <row r="9" spans="1:11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11" x14ac:dyDescent="0.2">
      <c r="A10" s="64" t="s">
        <v>258</v>
      </c>
      <c r="B10" s="64"/>
      <c r="C10" s="64"/>
      <c r="D10" s="64"/>
      <c r="E10" s="64"/>
      <c r="F10" s="64"/>
      <c r="G10" s="64"/>
    </row>
    <row r="11" spans="1:11" x14ac:dyDescent="0.2">
      <c r="A11" s="64"/>
      <c r="B11" s="64"/>
      <c r="C11" s="64"/>
      <c r="D11" s="64"/>
      <c r="E11" s="64"/>
      <c r="F11" s="64"/>
      <c r="G11" s="64"/>
    </row>
    <row r="12" spans="1:11" ht="76.5" x14ac:dyDescent="0.2">
      <c r="A12" s="63" t="s">
        <v>1</v>
      </c>
      <c r="B12" s="62" t="s">
        <v>14</v>
      </c>
      <c r="C12" s="62" t="s">
        <v>15</v>
      </c>
      <c r="D12" s="62" t="s">
        <v>16</v>
      </c>
      <c r="E12" s="62" t="s">
        <v>8</v>
      </c>
      <c r="F12" s="62" t="s">
        <v>9</v>
      </c>
      <c r="G12" s="62" t="s">
        <v>10</v>
      </c>
    </row>
    <row r="13" spans="1:11" x14ac:dyDescent="0.2">
      <c r="A13" s="96">
        <v>1</v>
      </c>
      <c r="B13" s="96">
        <v>2</v>
      </c>
      <c r="C13" s="96">
        <v>3</v>
      </c>
      <c r="D13" s="96">
        <v>4</v>
      </c>
      <c r="E13" s="96">
        <v>5</v>
      </c>
      <c r="F13" s="96">
        <v>6</v>
      </c>
      <c r="G13" s="96">
        <v>7</v>
      </c>
    </row>
    <row r="14" spans="1:11" ht="12.75" customHeight="1" x14ac:dyDescent="0.2">
      <c r="A14" s="293" t="s">
        <v>17</v>
      </c>
      <c r="B14" s="294"/>
      <c r="C14" s="294"/>
      <c r="D14" s="294"/>
      <c r="E14" s="294"/>
      <c r="F14" s="294"/>
      <c r="G14" s="295"/>
    </row>
    <row r="15" spans="1:11" ht="89.25" x14ac:dyDescent="0.2">
      <c r="A15" s="99">
        <v>1</v>
      </c>
      <c r="B15" s="100" t="s">
        <v>18</v>
      </c>
      <c r="C15" s="101" t="s">
        <v>19</v>
      </c>
      <c r="D15" s="102">
        <f>100/100</f>
        <v>1</v>
      </c>
      <c r="E15" s="103" t="s">
        <v>228</v>
      </c>
      <c r="F15" s="80" t="str">
        <f>"1553*"&amp;D15&amp;"*"&amp;I15</f>
        <v>1553*1*0,1</v>
      </c>
      <c r="G15" s="104">
        <f>1553*D15*I15</f>
        <v>155.30000000000001</v>
      </c>
      <c r="I15" s="4">
        <v>0.1</v>
      </c>
      <c r="J15" s="9"/>
      <c r="K15" s="68"/>
    </row>
    <row r="16" spans="1:11" hidden="1" x14ac:dyDescent="0.2">
      <c r="A16" s="62">
        <v>2</v>
      </c>
      <c r="B16" s="100"/>
      <c r="C16" s="105"/>
      <c r="D16" s="106"/>
      <c r="E16" s="103"/>
      <c r="F16" s="104"/>
      <c r="G16" s="104"/>
    </row>
    <row r="17" spans="1:13" x14ac:dyDescent="0.2">
      <c r="A17" s="107"/>
      <c r="B17" s="108"/>
      <c r="C17" s="108"/>
      <c r="D17" s="108"/>
      <c r="E17" s="296" t="s">
        <v>20</v>
      </c>
      <c r="F17" s="297"/>
      <c r="G17" s="109">
        <f>G15</f>
        <v>155.30000000000001</v>
      </c>
    </row>
    <row r="18" spans="1:13" x14ac:dyDescent="0.2">
      <c r="A18" s="107"/>
      <c r="B18" s="108"/>
      <c r="C18" s="108"/>
      <c r="D18" s="108"/>
      <c r="E18" s="296" t="s">
        <v>21</v>
      </c>
      <c r="F18" s="297"/>
      <c r="G18" s="109"/>
      <c r="K18" s="9"/>
      <c r="M18" s="9"/>
    </row>
    <row r="19" spans="1:13" ht="38.25" x14ac:dyDescent="0.2">
      <c r="A19" s="110">
        <v>2</v>
      </c>
      <c r="B19" s="80" t="s">
        <v>22</v>
      </c>
      <c r="C19" s="80"/>
      <c r="D19" s="80"/>
      <c r="E19" s="80" t="s">
        <v>23</v>
      </c>
      <c r="F19" s="111" t="str">
        <f>G17&amp;" * 0,1125"</f>
        <v>155,3 * 0,1125</v>
      </c>
      <c r="G19" s="112">
        <f>G17*0.1125</f>
        <v>17.471250000000001</v>
      </c>
    </row>
    <row r="20" spans="1:13" ht="25.5" x14ac:dyDescent="0.2">
      <c r="A20" s="110">
        <v>3</v>
      </c>
      <c r="B20" s="80" t="s">
        <v>24</v>
      </c>
      <c r="C20" s="80"/>
      <c r="D20" s="80"/>
      <c r="E20" s="80" t="s">
        <v>25</v>
      </c>
      <c r="F20" s="111" t="str">
        <f>(G17+G19)&amp;"* 0,196"</f>
        <v>172,77125* 0,196</v>
      </c>
      <c r="G20" s="112">
        <f>(G17+G19)*0.196</f>
        <v>33.863165000000002</v>
      </c>
      <c r="L20" s="9"/>
      <c r="M20" s="9"/>
    </row>
    <row r="21" spans="1:13" ht="25.5" x14ac:dyDescent="0.2">
      <c r="A21" s="110">
        <v>4</v>
      </c>
      <c r="B21" s="80" t="s">
        <v>26</v>
      </c>
      <c r="C21" s="80"/>
      <c r="D21" s="80"/>
      <c r="E21" s="113" t="s">
        <v>203</v>
      </c>
      <c r="F21" s="114" t="str">
        <f>(G17+G19)&amp;"* 0,06*2,5"</f>
        <v>172,77125* 0,06*2,5</v>
      </c>
      <c r="G21" s="112">
        <f>(G17+G19)*0.06*2.5</f>
        <v>25.915687500000001</v>
      </c>
    </row>
    <row r="22" spans="1:13" x14ac:dyDescent="0.2">
      <c r="A22" s="110">
        <v>5</v>
      </c>
      <c r="B22" s="80" t="s">
        <v>27</v>
      </c>
      <c r="C22" s="115"/>
      <c r="D22" s="115"/>
      <c r="E22" s="116" t="s">
        <v>3</v>
      </c>
      <c r="F22" s="114"/>
      <c r="G22" s="117">
        <f>SUM(G17:G21)</f>
        <v>232.55010250000001</v>
      </c>
    </row>
    <row r="23" spans="1:13" s="13" customFormat="1" ht="16.5" x14ac:dyDescent="0.25">
      <c r="A23" s="118"/>
      <c r="B23" s="119" t="s">
        <v>28</v>
      </c>
      <c r="C23" s="120"/>
      <c r="D23" s="120"/>
      <c r="E23" s="121"/>
      <c r="F23" s="122"/>
      <c r="G23" s="123">
        <f>SUM(G22:G22)</f>
        <v>232.55010250000001</v>
      </c>
    </row>
    <row r="24" spans="1:13" ht="102" x14ac:dyDescent="0.2">
      <c r="A24" s="107"/>
      <c r="B24" s="124" t="s">
        <v>29</v>
      </c>
      <c r="C24" s="125"/>
      <c r="D24" s="125"/>
      <c r="E24" s="126" t="s">
        <v>208</v>
      </c>
      <c r="F24" s="127">
        <v>6.11</v>
      </c>
      <c r="G24" s="128">
        <f>G23*F24</f>
        <v>1420.881126275</v>
      </c>
    </row>
    <row r="25" spans="1:13" ht="51" x14ac:dyDescent="0.2">
      <c r="A25" s="107"/>
      <c r="B25" s="124" t="s">
        <v>223</v>
      </c>
      <c r="C25" s="125"/>
      <c r="D25" s="125"/>
      <c r="E25" s="129" t="e">
        <f>#REF!</f>
        <v>#REF!</v>
      </c>
      <c r="F25" s="127"/>
      <c r="G25" s="128">
        <f>ROUND((G24*(100+104.8)/200),2)</f>
        <v>1454.98</v>
      </c>
    </row>
    <row r="26" spans="1:13" x14ac:dyDescent="0.2">
      <c r="A26" s="61"/>
      <c r="B26" s="130" t="s">
        <v>30</v>
      </c>
      <c r="C26" s="103"/>
      <c r="D26" s="103"/>
      <c r="E26" s="131"/>
      <c r="F26" s="130"/>
      <c r="G26" s="132">
        <f>G25</f>
        <v>1454.98</v>
      </c>
    </row>
    <row r="27" spans="1:13" hidden="1" x14ac:dyDescent="0.2">
      <c r="A27" s="133"/>
      <c r="B27" s="133" t="s">
        <v>2</v>
      </c>
      <c r="C27" s="133"/>
      <c r="D27" s="133"/>
      <c r="E27" s="133"/>
      <c r="F27" s="133"/>
      <c r="G27" s="134">
        <f>G26*0.2</f>
        <v>290.99600000000004</v>
      </c>
    </row>
    <row r="28" spans="1:13" hidden="1" x14ac:dyDescent="0.2">
      <c r="A28" s="133"/>
      <c r="B28" s="135" t="s">
        <v>31</v>
      </c>
      <c r="C28" s="133"/>
      <c r="D28" s="133"/>
      <c r="E28" s="133"/>
      <c r="F28" s="133"/>
      <c r="G28" s="134">
        <f>SUM(G26:G27)</f>
        <v>1745.9760000000001</v>
      </c>
    </row>
    <row r="29" spans="1:13" x14ac:dyDescent="0.2">
      <c r="A29" s="76"/>
      <c r="B29" s="76"/>
      <c r="C29" s="98"/>
      <c r="D29" s="76"/>
      <c r="E29" s="76"/>
      <c r="F29" s="76"/>
      <c r="G29" s="76"/>
    </row>
    <row r="30" spans="1:13" x14ac:dyDescent="0.2">
      <c r="A30" s="76"/>
      <c r="B30" s="76"/>
      <c r="C30" s="76"/>
      <c r="D30" s="76"/>
      <c r="E30" s="76"/>
      <c r="F30" s="76"/>
      <c r="G30" s="76"/>
    </row>
    <row r="31" spans="1:13" x14ac:dyDescent="0.2">
      <c r="A31" s="76"/>
      <c r="B31" s="76"/>
      <c r="C31" s="92"/>
      <c r="D31" s="76"/>
      <c r="E31" s="76"/>
      <c r="F31" s="136"/>
      <c r="G31" s="76"/>
    </row>
    <row r="32" spans="1:13" hidden="1" x14ac:dyDescent="0.2">
      <c r="A32" s="76"/>
      <c r="B32" s="76" t="s">
        <v>250</v>
      </c>
      <c r="C32" s="76"/>
      <c r="D32" s="76"/>
      <c r="E32" s="76"/>
      <c r="F32" s="64" t="s">
        <v>254</v>
      </c>
      <c r="G32" s="76"/>
    </row>
    <row r="33" spans="1:7" hidden="1" x14ac:dyDescent="0.2">
      <c r="A33" s="76"/>
      <c r="B33" s="76" t="s">
        <v>251</v>
      </c>
      <c r="C33" s="76"/>
      <c r="D33" s="76"/>
      <c r="E33" s="76"/>
      <c r="F33" s="64" t="s">
        <v>255</v>
      </c>
      <c r="G33" s="76"/>
    </row>
    <row r="34" spans="1:7" hidden="1" x14ac:dyDescent="0.2">
      <c r="A34" s="76"/>
      <c r="B34" s="76" t="s">
        <v>252</v>
      </c>
      <c r="C34" s="76"/>
      <c r="D34" s="76"/>
      <c r="E34" s="76"/>
      <c r="F34" s="64" t="s">
        <v>256</v>
      </c>
      <c r="G34" s="76"/>
    </row>
    <row r="35" spans="1:7" hidden="1" x14ac:dyDescent="0.2">
      <c r="A35" s="76"/>
      <c r="B35" s="76"/>
      <c r="C35" s="76"/>
      <c r="D35" s="76"/>
      <c r="E35" s="76"/>
      <c r="F35" s="64"/>
      <c r="G35" s="76"/>
    </row>
    <row r="36" spans="1:7" hidden="1" x14ac:dyDescent="0.2">
      <c r="A36" s="76"/>
      <c r="B36" s="76" t="s">
        <v>253</v>
      </c>
      <c r="C36" s="76"/>
      <c r="D36" s="76"/>
      <c r="E36" s="76"/>
      <c r="F36" s="64" t="s">
        <v>257</v>
      </c>
      <c r="G36" s="76"/>
    </row>
    <row r="37" spans="1:7" x14ac:dyDescent="0.2">
      <c r="A37" s="76"/>
      <c r="B37" s="76"/>
      <c r="C37" s="76"/>
      <c r="D37" s="76"/>
      <c r="E37" s="76"/>
      <c r="F37" s="76"/>
      <c r="G37" s="76"/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6.140625" style="1" customWidth="1"/>
    <col min="4" max="4" width="19.5703125" style="1" customWidth="1"/>
    <col min="5" max="5" width="15.5703125" style="1" customWidth="1"/>
    <col min="6" max="6" width="12" style="1" customWidth="1"/>
    <col min="7" max="7" width="12.5703125" style="1" customWidth="1"/>
    <col min="8" max="8" width="11.28515625" style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37"/>
      <c r="B1" s="138"/>
      <c r="C1" s="137"/>
      <c r="D1" s="139"/>
      <c r="E1" s="77" t="s">
        <v>279</v>
      </c>
    </row>
    <row r="2" spans="1:11" hidden="1" x14ac:dyDescent="0.2">
      <c r="A2" s="137"/>
      <c r="B2" s="138"/>
      <c r="C2" s="137"/>
      <c r="D2" s="139"/>
      <c r="E2" s="77" t="s">
        <v>247</v>
      </c>
    </row>
    <row r="3" spans="1:11" x14ac:dyDescent="0.2">
      <c r="A3" s="137"/>
      <c r="B3" s="138"/>
      <c r="C3" s="137"/>
      <c r="D3" s="139"/>
      <c r="E3" s="139"/>
    </row>
    <row r="4" spans="1:11" ht="18.75" customHeight="1" x14ac:dyDescent="0.2">
      <c r="A4" s="303" t="s">
        <v>211</v>
      </c>
      <c r="B4" s="303"/>
      <c r="C4" s="303"/>
      <c r="D4" s="303"/>
      <c r="E4" s="303"/>
      <c r="F4" s="15"/>
    </row>
    <row r="5" spans="1:11" x14ac:dyDescent="0.2">
      <c r="A5" s="304" t="s">
        <v>4</v>
      </c>
      <c r="B5" s="304"/>
      <c r="C5" s="304"/>
      <c r="D5" s="304"/>
      <c r="E5" s="304"/>
      <c r="F5" s="15"/>
    </row>
    <row r="6" spans="1:11" x14ac:dyDescent="0.2">
      <c r="A6" s="305" t="s">
        <v>204</v>
      </c>
      <c r="B6" s="305"/>
      <c r="C6" s="305"/>
      <c r="D6" s="305"/>
      <c r="E6" s="305"/>
      <c r="F6" s="16"/>
      <c r="G6" s="16"/>
      <c r="H6" s="15"/>
      <c r="I6" s="15"/>
      <c r="J6" s="15"/>
      <c r="K6" s="15"/>
    </row>
    <row r="7" spans="1:11" x14ac:dyDescent="0.2">
      <c r="A7" s="140" t="s">
        <v>5</v>
      </c>
      <c r="B7" s="140"/>
      <c r="C7" s="140"/>
      <c r="D7" s="140"/>
      <c r="E7" s="140"/>
      <c r="F7" s="2"/>
      <c r="G7" s="2"/>
    </row>
    <row r="8" spans="1:11" ht="60" customHeight="1" x14ac:dyDescent="0.2">
      <c r="A8" s="141" t="s">
        <v>6</v>
      </c>
      <c r="B8" s="139"/>
      <c r="C8" s="306" t="s">
        <v>270</v>
      </c>
      <c r="D8" s="307"/>
      <c r="E8" s="307"/>
    </row>
    <row r="9" spans="1:11" ht="14.25" x14ac:dyDescent="0.2">
      <c r="A9" s="140" t="s">
        <v>259</v>
      </c>
      <c r="B9" s="140"/>
      <c r="C9" s="140"/>
      <c r="D9" s="140"/>
      <c r="E9" s="140"/>
      <c r="F9" s="2"/>
      <c r="G9" s="2"/>
    </row>
    <row r="10" spans="1:11" x14ac:dyDescent="0.2">
      <c r="A10" s="140" t="s">
        <v>191</v>
      </c>
      <c r="B10" s="140"/>
      <c r="C10" s="140"/>
      <c r="D10" s="140"/>
      <c r="E10" s="140"/>
      <c r="F10" s="2"/>
      <c r="G10" s="2"/>
    </row>
    <row r="11" spans="1:11" ht="63.75" x14ac:dyDescent="0.2">
      <c r="A11" s="142" t="s">
        <v>1</v>
      </c>
      <c r="B11" s="143" t="s">
        <v>7</v>
      </c>
      <c r="C11" s="143" t="s">
        <v>8</v>
      </c>
      <c r="D11" s="143" t="s">
        <v>9</v>
      </c>
      <c r="E11" s="143" t="s">
        <v>10</v>
      </c>
    </row>
    <row r="12" spans="1:11" x14ac:dyDescent="0.2">
      <c r="A12" s="144">
        <v>1</v>
      </c>
      <c r="B12" s="144">
        <v>2</v>
      </c>
      <c r="C12" s="144">
        <v>3</v>
      </c>
      <c r="D12" s="144">
        <v>4</v>
      </c>
      <c r="E12" s="144">
        <v>5</v>
      </c>
      <c r="F12" s="58"/>
    </row>
    <row r="13" spans="1:11" x14ac:dyDescent="0.2">
      <c r="A13" s="308" t="s">
        <v>11</v>
      </c>
      <c r="B13" s="309"/>
      <c r="C13" s="310"/>
      <c r="D13" s="309"/>
      <c r="E13" s="311"/>
      <c r="H13" s="73"/>
    </row>
    <row r="14" spans="1:11" x14ac:dyDescent="0.2">
      <c r="A14" s="145"/>
      <c r="B14" s="146"/>
      <c r="C14" s="147"/>
      <c r="D14" s="146"/>
      <c r="E14" s="148"/>
    </row>
    <row r="15" spans="1:11" s="67" customFormat="1" ht="38.25" x14ac:dyDescent="0.2">
      <c r="A15" s="149">
        <v>1</v>
      </c>
      <c r="B15" s="60" t="s">
        <v>231</v>
      </c>
      <c r="C15" s="60" t="s">
        <v>239</v>
      </c>
      <c r="D15" s="60" t="s">
        <v>238</v>
      </c>
      <c r="E15" s="150">
        <f>(33000+(39900*(0.4*1+0.6*0.5)*0.1/0.5))*0.2</f>
        <v>7717.2000000000007</v>
      </c>
      <c r="F15" s="65">
        <v>0.1</v>
      </c>
      <c r="G15" s="66" t="s">
        <v>192</v>
      </c>
      <c r="H15" s="74"/>
    </row>
    <row r="16" spans="1:11" s="4" customFormat="1" ht="76.5" x14ac:dyDescent="0.2">
      <c r="A16" s="149">
        <v>2</v>
      </c>
      <c r="B16" s="75" t="s">
        <v>229</v>
      </c>
      <c r="C16" s="60" t="s">
        <v>243</v>
      </c>
      <c r="D16" s="151" t="s">
        <v>244</v>
      </c>
      <c r="E16" s="152">
        <f>2900*2*0.2</f>
        <v>1160</v>
      </c>
      <c r="F16" s="70"/>
      <c r="G16" s="71"/>
      <c r="H16" s="9"/>
    </row>
    <row r="17" spans="1:8" s="4" customFormat="1" ht="68.25" customHeight="1" x14ac:dyDescent="0.2">
      <c r="A17" s="149">
        <v>3</v>
      </c>
      <c r="B17" s="75" t="s">
        <v>240</v>
      </c>
      <c r="C17" s="60" t="s">
        <v>245</v>
      </c>
      <c r="D17" s="151" t="s">
        <v>246</v>
      </c>
      <c r="E17" s="152">
        <f>180000*2*0.1*0.23541125</f>
        <v>8474.8050000000003</v>
      </c>
      <c r="F17" s="70"/>
      <c r="G17" s="71"/>
      <c r="H17" s="9"/>
    </row>
    <row r="18" spans="1:8" s="4" customFormat="1" ht="107.25" customHeight="1" x14ac:dyDescent="0.2">
      <c r="A18" s="149">
        <v>4</v>
      </c>
      <c r="B18" s="75" t="s">
        <v>230</v>
      </c>
      <c r="C18" s="60" t="s">
        <v>237</v>
      </c>
      <c r="D18" s="151" t="s">
        <v>236</v>
      </c>
      <c r="E18" s="152">
        <f>21100*1*0.5</f>
        <v>10550</v>
      </c>
      <c r="F18" s="70"/>
      <c r="G18" s="71"/>
    </row>
    <row r="19" spans="1:8" s="4" customFormat="1" x14ac:dyDescent="0.2">
      <c r="A19" s="62"/>
      <c r="B19" s="300" t="s">
        <v>241</v>
      </c>
      <c r="C19" s="301"/>
      <c r="D19" s="301"/>
      <c r="E19" s="152">
        <f>E17</f>
        <v>8474.8050000000003</v>
      </c>
      <c r="F19" s="70"/>
      <c r="G19" s="71"/>
    </row>
    <row r="20" spans="1:8" s="19" customFormat="1" x14ac:dyDescent="0.2">
      <c r="A20" s="153"/>
      <c r="B20" s="300" t="s">
        <v>209</v>
      </c>
      <c r="C20" s="301"/>
      <c r="D20" s="301"/>
      <c r="E20" s="154">
        <f>SUM(E15+E16+E18)</f>
        <v>19427.2</v>
      </c>
      <c r="F20" s="17" t="s">
        <v>205</v>
      </c>
      <c r="G20" s="18">
        <v>6.1</v>
      </c>
    </row>
    <row r="21" spans="1:8" s="72" customFormat="1" ht="26.25" customHeight="1" x14ac:dyDescent="0.2">
      <c r="A21" s="155"/>
      <c r="B21" s="300" t="s">
        <v>242</v>
      </c>
      <c r="C21" s="301"/>
      <c r="D21" s="302"/>
      <c r="E21" s="154">
        <f>E19*6.1</f>
        <v>51696.3105</v>
      </c>
      <c r="F21" s="20"/>
      <c r="G21" s="20"/>
    </row>
    <row r="22" spans="1:8" s="19" customFormat="1" ht="26.25" customHeight="1" x14ac:dyDescent="0.2">
      <c r="A22" s="153"/>
      <c r="B22" s="300" t="s">
        <v>220</v>
      </c>
      <c r="C22" s="301"/>
      <c r="D22" s="302"/>
      <c r="E22" s="154">
        <f>ROUND(E20*1.44,2)</f>
        <v>27975.17</v>
      </c>
      <c r="F22" s="69">
        <f>E22/G20</f>
        <v>4586.0934426229505</v>
      </c>
      <c r="G22" s="20"/>
    </row>
    <row r="23" spans="1:8" s="19" customFormat="1" ht="25.5" customHeight="1" x14ac:dyDescent="0.2">
      <c r="A23" s="156"/>
      <c r="B23" s="300" t="s">
        <v>223</v>
      </c>
      <c r="C23" s="301"/>
      <c r="D23" s="157" t="e">
        <f>#REF!</f>
        <v>#REF!</v>
      </c>
      <c r="E23" s="158">
        <f>ROUND(((E21+E22)*(100+104.8)/200),2)</f>
        <v>81583.600000000006</v>
      </c>
      <c r="F23" s="20"/>
      <c r="G23" s="20"/>
    </row>
    <row r="24" spans="1:8" hidden="1" x14ac:dyDescent="0.2">
      <c r="A24" s="159"/>
      <c r="B24" s="160" t="s">
        <v>2</v>
      </c>
      <c r="C24" s="161"/>
      <c r="D24" s="161"/>
      <c r="E24" s="162">
        <f>E23*0.2</f>
        <v>16316.720000000001</v>
      </c>
      <c r="F24" s="21"/>
    </row>
    <row r="25" spans="1:8" hidden="1" x14ac:dyDescent="0.2">
      <c r="A25" s="159"/>
      <c r="B25" s="160" t="s">
        <v>201</v>
      </c>
      <c r="C25" s="161"/>
      <c r="D25" s="161"/>
      <c r="E25" s="162">
        <f>E22+E24</f>
        <v>44291.89</v>
      </c>
      <c r="F25" s="21"/>
    </row>
    <row r="26" spans="1:8" hidden="1" x14ac:dyDescent="0.2">
      <c r="A26" s="163"/>
      <c r="B26" s="164"/>
      <c r="C26" s="165"/>
      <c r="D26" s="165"/>
      <c r="E26" s="166"/>
      <c r="F26" s="21"/>
    </row>
    <row r="27" spans="1:8" x14ac:dyDescent="0.2">
      <c r="A27" s="163"/>
      <c r="B27" s="164"/>
      <c r="C27" s="165"/>
      <c r="D27" s="165"/>
      <c r="E27" s="166"/>
      <c r="F27" s="21"/>
    </row>
    <row r="28" spans="1:8" x14ac:dyDescent="0.2">
      <c r="A28" s="139"/>
      <c r="B28" s="139"/>
      <c r="C28" s="167"/>
      <c r="D28" s="139"/>
      <c r="E28" s="139"/>
    </row>
    <row r="29" spans="1:8" x14ac:dyDescent="0.2">
      <c r="A29" s="139"/>
      <c r="B29" s="139"/>
      <c r="C29" s="139"/>
      <c r="D29" s="139"/>
      <c r="E29" s="139"/>
    </row>
    <row r="30" spans="1:8" hidden="1" x14ac:dyDescent="0.2">
      <c r="A30" s="139"/>
      <c r="B30" s="76" t="s">
        <v>250</v>
      </c>
      <c r="C30" s="76"/>
      <c r="D30" s="64" t="s">
        <v>254</v>
      </c>
      <c r="E30" s="64"/>
      <c r="F30" s="76"/>
    </row>
    <row r="31" spans="1:8" hidden="1" x14ac:dyDescent="0.2">
      <c r="A31" s="139"/>
      <c r="B31" s="76" t="s">
        <v>251</v>
      </c>
      <c r="C31" s="76"/>
      <c r="D31" s="64" t="s">
        <v>255</v>
      </c>
      <c r="E31" s="64"/>
      <c r="F31" s="64"/>
    </row>
    <row r="32" spans="1:8" hidden="1" x14ac:dyDescent="0.2">
      <c r="A32" s="139"/>
      <c r="B32" s="76" t="s">
        <v>252</v>
      </c>
      <c r="C32" s="76"/>
      <c r="D32" s="64" t="s">
        <v>256</v>
      </c>
      <c r="E32" s="64"/>
      <c r="F32" s="64"/>
    </row>
    <row r="33" spans="1:6" hidden="1" x14ac:dyDescent="0.2">
      <c r="A33" s="139"/>
      <c r="B33" s="76"/>
      <c r="C33" s="76"/>
      <c r="D33" s="64"/>
      <c r="E33" s="64"/>
      <c r="F33" s="76"/>
    </row>
    <row r="34" spans="1:6" hidden="1" x14ac:dyDescent="0.2">
      <c r="A34" s="139"/>
      <c r="B34" s="76" t="s">
        <v>253</v>
      </c>
      <c r="C34" s="76"/>
      <c r="D34" s="64" t="s">
        <v>257</v>
      </c>
      <c r="E34" s="64"/>
      <c r="F34" s="64"/>
    </row>
    <row r="35" spans="1:6" x14ac:dyDescent="0.2">
      <c r="A35" s="139"/>
      <c r="B35" s="139"/>
      <c r="C35" s="139"/>
      <c r="D35" s="139"/>
      <c r="E35" s="139"/>
    </row>
  </sheetData>
  <mergeCells count="10">
    <mergeCell ref="B23:C23"/>
    <mergeCell ref="B20:D20"/>
    <mergeCell ref="B22:D22"/>
    <mergeCell ref="A4:E4"/>
    <mergeCell ref="A5:E5"/>
    <mergeCell ref="A6:E6"/>
    <mergeCell ref="C8:E8"/>
    <mergeCell ref="A13:E13"/>
    <mergeCell ref="B19:D19"/>
    <mergeCell ref="B21:D21"/>
  </mergeCells>
  <pageMargins left="0.39370078740157483" right="0.39370078740157483" top="0.39370078740157483" bottom="0.39370078740157483" header="0.27559055118110237" footer="0.23622047244094491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topLeftCell="A25" zoomScale="90" zoomScaleNormal="100" zoomScaleSheetLayoutView="90" workbookViewId="0">
      <selection activeCell="E49" sqref="E49"/>
    </sheetView>
  </sheetViews>
  <sheetFormatPr defaultRowHeight="12.75" x14ac:dyDescent="0.2"/>
  <cols>
    <col min="1" max="1" width="4" style="4" customWidth="1"/>
    <col min="2" max="2" width="37" style="4" customWidth="1"/>
    <col min="3" max="3" width="8.28515625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68"/>
      <c r="B1" s="168"/>
      <c r="C1" s="168"/>
      <c r="D1" s="191"/>
      <c r="E1" s="192"/>
      <c r="F1" s="192"/>
      <c r="G1" s="77" t="s">
        <v>280</v>
      </c>
    </row>
    <row r="2" spans="1:9" s="11" customFormat="1" hidden="1" x14ac:dyDescent="0.2">
      <c r="A2" s="168"/>
      <c r="B2" s="168"/>
      <c r="C2" s="168"/>
      <c r="D2" s="191"/>
      <c r="E2" s="192"/>
      <c r="F2" s="192"/>
      <c r="G2" s="77" t="s">
        <v>247</v>
      </c>
    </row>
    <row r="3" spans="1:9" s="11" customFormat="1" x14ac:dyDescent="0.2">
      <c r="A3" s="168"/>
      <c r="B3" s="168"/>
      <c r="C3" s="168"/>
      <c r="D3" s="191"/>
      <c r="E3" s="192"/>
      <c r="F3" s="192"/>
      <c r="G3" s="192"/>
    </row>
    <row r="4" spans="1:9" x14ac:dyDescent="0.2">
      <c r="A4" s="298" t="s">
        <v>212</v>
      </c>
      <c r="B4" s="298"/>
      <c r="C4" s="298"/>
      <c r="D4" s="298"/>
      <c r="E4" s="298"/>
      <c r="F4" s="298"/>
      <c r="G4" s="298"/>
    </row>
    <row r="5" spans="1:9" x14ac:dyDescent="0.2">
      <c r="A5" s="291" t="s">
        <v>260</v>
      </c>
      <c r="B5" s="291"/>
      <c r="C5" s="291"/>
      <c r="D5" s="291"/>
      <c r="E5" s="291"/>
      <c r="F5" s="291"/>
      <c r="G5" s="291"/>
    </row>
    <row r="6" spans="1:9" ht="41.25" customHeight="1" x14ac:dyDescent="0.2">
      <c r="A6" s="281" t="str">
        <f>'СВОД ПИР'!A13:F13</f>
        <v>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v>
      </c>
      <c r="B6" s="282"/>
      <c r="C6" s="282"/>
      <c r="D6" s="282"/>
      <c r="E6" s="282"/>
      <c r="F6" s="282"/>
      <c r="G6" s="282"/>
      <c r="H6" s="3"/>
      <c r="I6" s="3"/>
    </row>
    <row r="7" spans="1:9" x14ac:dyDescent="0.2">
      <c r="A7" s="64" t="s">
        <v>5</v>
      </c>
      <c r="B7" s="64"/>
      <c r="C7" s="64"/>
      <c r="D7" s="64"/>
      <c r="E7" s="64"/>
      <c r="F7" s="64"/>
      <c r="G7" s="64"/>
    </row>
    <row r="8" spans="1:9" x14ac:dyDescent="0.2">
      <c r="A8" s="78" t="s">
        <v>6</v>
      </c>
      <c r="B8" s="76"/>
      <c r="C8" s="76"/>
      <c r="D8" s="76"/>
      <c r="E8" s="299"/>
      <c r="F8" s="299"/>
      <c r="G8" s="299"/>
    </row>
    <row r="9" spans="1:9" x14ac:dyDescent="0.2">
      <c r="A9" s="64" t="str">
        <f>'[55]Свод ПИР'!A15</f>
        <v xml:space="preserve">Наименование проектной организации: </v>
      </c>
      <c r="B9" s="64"/>
      <c r="C9" s="64"/>
      <c r="D9" s="64"/>
      <c r="E9" s="64"/>
      <c r="F9" s="64"/>
      <c r="G9" s="64"/>
    </row>
    <row r="10" spans="1:9" x14ac:dyDescent="0.2">
      <c r="A10" s="64" t="s">
        <v>258</v>
      </c>
      <c r="B10" s="64"/>
      <c r="C10" s="64"/>
      <c r="D10" s="64"/>
      <c r="E10" s="64"/>
      <c r="F10" s="64"/>
      <c r="G10" s="64"/>
      <c r="H10" s="12"/>
    </row>
    <row r="11" spans="1:9" x14ac:dyDescent="0.2">
      <c r="A11" s="64"/>
      <c r="B11" s="64"/>
      <c r="C11" s="64"/>
      <c r="D11" s="64"/>
      <c r="E11" s="64"/>
      <c r="F11" s="64"/>
      <c r="G11" s="64"/>
    </row>
    <row r="12" spans="1:9" ht="76.5" x14ac:dyDescent="0.2">
      <c r="A12" s="63" t="s">
        <v>1</v>
      </c>
      <c r="B12" s="62" t="s">
        <v>14</v>
      </c>
      <c r="C12" s="62" t="s">
        <v>15</v>
      </c>
      <c r="D12" s="62" t="s">
        <v>16</v>
      </c>
      <c r="E12" s="62" t="s">
        <v>8</v>
      </c>
      <c r="F12" s="62" t="s">
        <v>9</v>
      </c>
      <c r="G12" s="62" t="s">
        <v>10</v>
      </c>
    </row>
    <row r="13" spans="1:9" x14ac:dyDescent="0.2">
      <c r="A13" s="96">
        <v>1</v>
      </c>
      <c r="B13" s="96">
        <v>2</v>
      </c>
      <c r="C13" s="96">
        <v>3</v>
      </c>
      <c r="D13" s="96">
        <v>4</v>
      </c>
      <c r="E13" s="96">
        <v>5</v>
      </c>
      <c r="F13" s="96">
        <v>6</v>
      </c>
      <c r="G13" s="96">
        <v>7</v>
      </c>
    </row>
    <row r="14" spans="1:9" x14ac:dyDescent="0.2">
      <c r="A14" s="293" t="s">
        <v>17</v>
      </c>
      <c r="B14" s="294"/>
      <c r="C14" s="294"/>
      <c r="D14" s="294"/>
      <c r="E14" s="294"/>
      <c r="F14" s="294"/>
      <c r="G14" s="295"/>
    </row>
    <row r="15" spans="1:9" ht="66" customHeight="1" x14ac:dyDescent="0.2">
      <c r="A15" s="99">
        <v>1</v>
      </c>
      <c r="B15" s="100" t="s">
        <v>32</v>
      </c>
      <c r="C15" s="105" t="s">
        <v>33</v>
      </c>
      <c r="D15" s="106">
        <f>(ПИР!F15*1000)*22/10000</f>
        <v>0.22</v>
      </c>
      <c r="E15" s="60" t="s">
        <v>34</v>
      </c>
      <c r="F15" s="113" t="str">
        <f>"1723*"&amp;D15</f>
        <v>1723*0,22</v>
      </c>
      <c r="G15" s="169">
        <f>1723*D15</f>
        <v>379.06</v>
      </c>
    </row>
    <row r="16" spans="1:9" x14ac:dyDescent="0.2">
      <c r="A16" s="99"/>
      <c r="B16" s="100"/>
      <c r="C16" s="105"/>
      <c r="D16" s="106"/>
      <c r="E16" s="60"/>
      <c r="F16" s="113"/>
      <c r="G16" s="169"/>
    </row>
    <row r="17" spans="1:10" ht="67.5" customHeight="1" x14ac:dyDescent="0.2">
      <c r="A17" s="62">
        <v>2</v>
      </c>
      <c r="B17" s="100" t="s">
        <v>35</v>
      </c>
      <c r="C17" s="105" t="s">
        <v>33</v>
      </c>
      <c r="D17" s="106">
        <f>D15</f>
        <v>0.22</v>
      </c>
      <c r="E17" s="60" t="s">
        <v>36</v>
      </c>
      <c r="F17" s="169" t="str">
        <f>"418*"&amp;D17&amp;"*1,75"</f>
        <v>418*0,22*1,75</v>
      </c>
      <c r="G17" s="104">
        <f>418*D17*1.75</f>
        <v>160.92999999999998</v>
      </c>
      <c r="H17" s="22"/>
    </row>
    <row r="18" spans="1:10" x14ac:dyDescent="0.2">
      <c r="A18" s="170"/>
      <c r="B18" s="171"/>
      <c r="C18" s="172"/>
      <c r="D18" s="106"/>
      <c r="E18" s="126"/>
      <c r="F18" s="173"/>
      <c r="G18" s="104"/>
      <c r="H18" s="22"/>
    </row>
    <row r="19" spans="1:10" x14ac:dyDescent="0.2">
      <c r="A19" s="107"/>
      <c r="B19" s="108"/>
      <c r="C19" s="108"/>
      <c r="D19" s="126"/>
      <c r="E19" s="312" t="s">
        <v>20</v>
      </c>
      <c r="F19" s="313"/>
      <c r="G19" s="109">
        <f>G15</f>
        <v>379.06</v>
      </c>
    </row>
    <row r="20" spans="1:10" x14ac:dyDescent="0.2">
      <c r="A20" s="107"/>
      <c r="B20" s="108"/>
      <c r="C20" s="108"/>
      <c r="D20" s="126"/>
      <c r="E20" s="312" t="s">
        <v>21</v>
      </c>
      <c r="F20" s="313"/>
      <c r="G20" s="109">
        <f>G17</f>
        <v>160.92999999999998</v>
      </c>
    </row>
    <row r="21" spans="1:10" ht="25.5" x14ac:dyDescent="0.2">
      <c r="A21" s="110">
        <v>3</v>
      </c>
      <c r="B21" s="80" t="s">
        <v>22</v>
      </c>
      <c r="C21" s="80"/>
      <c r="D21" s="113"/>
      <c r="E21" s="113" t="s">
        <v>23</v>
      </c>
      <c r="F21" s="114" t="str">
        <f>G19&amp;" * 0,1125"</f>
        <v>379,06 * 0,1125</v>
      </c>
      <c r="G21" s="112">
        <f>G19*0.1125</f>
        <v>42.64425</v>
      </c>
    </row>
    <row r="22" spans="1:10" ht="25.5" x14ac:dyDescent="0.2">
      <c r="A22" s="110">
        <v>4</v>
      </c>
      <c r="B22" s="80" t="s">
        <v>24</v>
      </c>
      <c r="C22" s="80"/>
      <c r="D22" s="113"/>
      <c r="E22" s="113" t="s">
        <v>25</v>
      </c>
      <c r="F22" s="114" t="str">
        <f>(G19+G21)&amp;"* 0,196"</f>
        <v>421,70425* 0,196</v>
      </c>
      <c r="G22" s="112">
        <f>(G19+G21)*0.196</f>
        <v>82.654032999999998</v>
      </c>
      <c r="H22" s="314"/>
    </row>
    <row r="23" spans="1:10" ht="25.5" x14ac:dyDescent="0.2">
      <c r="A23" s="110">
        <v>5</v>
      </c>
      <c r="B23" s="80" t="s">
        <v>26</v>
      </c>
      <c r="C23" s="80"/>
      <c r="D23" s="113"/>
      <c r="E23" s="113" t="s">
        <v>202</v>
      </c>
      <c r="F23" s="114" t="str">
        <f>(G19+G21)&amp;"* 0,06*2,5"</f>
        <v>421,70425* 0,06*2,5</v>
      </c>
      <c r="G23" s="174">
        <f>(G19+G21)*0.06*2.5</f>
        <v>63.255637499999999</v>
      </c>
      <c r="H23" s="314"/>
    </row>
    <row r="24" spans="1:10" x14ac:dyDescent="0.2">
      <c r="A24" s="110">
        <v>6</v>
      </c>
      <c r="B24" s="80" t="s">
        <v>27</v>
      </c>
      <c r="C24" s="115"/>
      <c r="D24" s="175"/>
      <c r="E24" s="116" t="s">
        <v>3</v>
      </c>
      <c r="F24" s="114"/>
      <c r="G24" s="117">
        <f>SUM(G19:G23)</f>
        <v>728.54392050000013</v>
      </c>
    </row>
    <row r="25" spans="1:10" s="24" customFormat="1" ht="81" customHeight="1" x14ac:dyDescent="0.25">
      <c r="A25" s="176">
        <v>7</v>
      </c>
      <c r="B25" s="177" t="s">
        <v>233</v>
      </c>
      <c r="C25" s="176" t="s">
        <v>37</v>
      </c>
      <c r="D25" s="178">
        <v>1</v>
      </c>
      <c r="E25" s="179" t="s">
        <v>234</v>
      </c>
      <c r="F25" s="178" t="s">
        <v>235</v>
      </c>
      <c r="G25" s="180">
        <f>G24*4%</f>
        <v>29.141756820000005</v>
      </c>
      <c r="H25" s="23"/>
    </row>
    <row r="26" spans="1:10" s="24" customFormat="1" ht="16.5" x14ac:dyDescent="0.25">
      <c r="A26" s="176">
        <v>8</v>
      </c>
      <c r="B26" s="177" t="s">
        <v>38</v>
      </c>
      <c r="C26" s="176" t="s">
        <v>12</v>
      </c>
      <c r="D26" s="178">
        <v>1</v>
      </c>
      <c r="E26" s="179" t="s">
        <v>39</v>
      </c>
      <c r="F26" s="178" t="s">
        <v>40</v>
      </c>
      <c r="G26" s="181">
        <f>480*D26</f>
        <v>480</v>
      </c>
      <c r="H26" s="25"/>
    </row>
    <row r="27" spans="1:10" s="27" customFormat="1" ht="38.25" x14ac:dyDescent="0.25">
      <c r="A27" s="176">
        <v>9</v>
      </c>
      <c r="B27" s="182" t="s">
        <v>41</v>
      </c>
      <c r="C27" s="183" t="s">
        <v>42</v>
      </c>
      <c r="D27" s="184">
        <v>1</v>
      </c>
      <c r="E27" s="185" t="s">
        <v>43</v>
      </c>
      <c r="F27" s="186" t="s">
        <v>44</v>
      </c>
      <c r="G27" s="187">
        <f>235*D27</f>
        <v>235</v>
      </c>
      <c r="H27" s="26"/>
    </row>
    <row r="28" spans="1:10" s="13" customFormat="1" ht="16.5" x14ac:dyDescent="0.25">
      <c r="A28" s="118"/>
      <c r="B28" s="119" t="s">
        <v>28</v>
      </c>
      <c r="C28" s="120"/>
      <c r="D28" s="120"/>
      <c r="E28" s="121"/>
      <c r="F28" s="122"/>
      <c r="G28" s="123">
        <f>SUM(G24:G27)</f>
        <v>1472.6856773200002</v>
      </c>
      <c r="H28" s="28"/>
      <c r="I28" s="28"/>
    </row>
    <row r="29" spans="1:10" ht="102" x14ac:dyDescent="0.2">
      <c r="A29" s="107"/>
      <c r="B29" s="124" t="s">
        <v>29</v>
      </c>
      <c r="C29" s="125"/>
      <c r="D29" s="188"/>
      <c r="E29" s="126" t="s">
        <v>208</v>
      </c>
      <c r="F29" s="189">
        <v>6.11</v>
      </c>
      <c r="G29" s="128">
        <f>ROUND(G28*F29,2)</f>
        <v>8998.11</v>
      </c>
      <c r="H29" s="10"/>
    </row>
    <row r="30" spans="1:10" ht="25.5" x14ac:dyDescent="0.2">
      <c r="A30" s="107"/>
      <c r="B30" s="124" t="s">
        <v>223</v>
      </c>
      <c r="C30" s="125"/>
      <c r="D30" s="188"/>
      <c r="E30" s="129" t="e">
        <f>#REF!</f>
        <v>#REF!</v>
      </c>
      <c r="F30" s="189"/>
      <c r="G30" s="128">
        <f>ROUND((G29*(100+104.8)/200),2)</f>
        <v>9214.06</v>
      </c>
      <c r="H30" s="10"/>
    </row>
    <row r="31" spans="1:10" x14ac:dyDescent="0.2">
      <c r="A31" s="61"/>
      <c r="B31" s="130" t="s">
        <v>30</v>
      </c>
      <c r="C31" s="103"/>
      <c r="D31" s="103"/>
      <c r="E31" s="131"/>
      <c r="F31" s="130"/>
      <c r="G31" s="132">
        <f>G30</f>
        <v>9214.06</v>
      </c>
      <c r="J31" s="9"/>
    </row>
    <row r="32" spans="1:10" hidden="1" x14ac:dyDescent="0.2">
      <c r="A32" s="133"/>
      <c r="B32" s="133" t="s">
        <v>2</v>
      </c>
      <c r="C32" s="133"/>
      <c r="D32" s="133"/>
      <c r="E32" s="133"/>
      <c r="F32" s="133"/>
      <c r="G32" s="134">
        <f>G31*0.2</f>
        <v>1842.8119999999999</v>
      </c>
    </row>
    <row r="33" spans="1:7" hidden="1" x14ac:dyDescent="0.2">
      <c r="A33" s="133"/>
      <c r="B33" s="135" t="s">
        <v>31</v>
      </c>
      <c r="C33" s="133"/>
      <c r="D33" s="133"/>
      <c r="E33" s="133"/>
      <c r="F33" s="133"/>
      <c r="G33" s="134">
        <f>SUM(G31:G32)</f>
        <v>11056.871999999999</v>
      </c>
    </row>
    <row r="34" spans="1:7" x14ac:dyDescent="0.2">
      <c r="A34" s="76"/>
      <c r="B34" s="76"/>
      <c r="C34" s="98"/>
      <c r="D34" s="76"/>
      <c r="E34" s="76"/>
      <c r="F34" s="76"/>
      <c r="G34" s="76"/>
    </row>
    <row r="35" spans="1:7" x14ac:dyDescent="0.2">
      <c r="A35" s="76"/>
      <c r="B35" s="76"/>
      <c r="C35" s="76"/>
      <c r="D35" s="76"/>
      <c r="E35" s="76"/>
      <c r="F35" s="76"/>
      <c r="G35" s="76"/>
    </row>
    <row r="36" spans="1:7" x14ac:dyDescent="0.2">
      <c r="A36" s="76"/>
      <c r="B36" s="76"/>
      <c r="C36" s="190"/>
      <c r="D36" s="190"/>
      <c r="E36" s="76"/>
      <c r="F36" s="76"/>
      <c r="G36" s="76"/>
    </row>
    <row r="37" spans="1:7" hidden="1" x14ac:dyDescent="0.2">
      <c r="A37" s="94"/>
      <c r="B37" s="76" t="s">
        <v>250</v>
      </c>
      <c r="C37" s="76"/>
      <c r="D37" s="76"/>
      <c r="E37" s="76"/>
      <c r="F37" s="64" t="s">
        <v>254</v>
      </c>
      <c r="G37" s="193"/>
    </row>
    <row r="38" spans="1:7" hidden="1" x14ac:dyDescent="0.2">
      <c r="A38" s="94"/>
      <c r="B38" s="76" t="s">
        <v>251</v>
      </c>
      <c r="C38" s="76"/>
      <c r="D38" s="76"/>
      <c r="E38" s="76"/>
      <c r="F38" s="64" t="s">
        <v>255</v>
      </c>
      <c r="G38" s="193"/>
    </row>
    <row r="39" spans="1:7" hidden="1" x14ac:dyDescent="0.2">
      <c r="A39" s="76"/>
      <c r="B39" s="76" t="s">
        <v>252</v>
      </c>
      <c r="C39" s="76"/>
      <c r="D39" s="76"/>
      <c r="E39" s="76"/>
      <c r="F39" s="64" t="s">
        <v>256</v>
      </c>
      <c r="G39" s="76"/>
    </row>
    <row r="40" spans="1:7" hidden="1" x14ac:dyDescent="0.2">
      <c r="A40" s="76"/>
      <c r="B40" s="76"/>
      <c r="C40" s="76"/>
      <c r="D40" s="76"/>
      <c r="E40" s="76"/>
      <c r="F40" s="64"/>
      <c r="G40" s="76"/>
    </row>
    <row r="41" spans="1:7" hidden="1" x14ac:dyDescent="0.2">
      <c r="A41" s="76"/>
      <c r="B41" s="76" t="s">
        <v>253</v>
      </c>
      <c r="C41" s="76"/>
      <c r="D41" s="76"/>
      <c r="E41" s="76"/>
      <c r="F41" s="64" t="s">
        <v>257</v>
      </c>
      <c r="G41" s="76"/>
    </row>
    <row r="42" spans="1:7" x14ac:dyDescent="0.2">
      <c r="A42" s="76"/>
      <c r="B42" s="76"/>
      <c r="C42" s="76"/>
      <c r="D42" s="76"/>
      <c r="E42" s="76"/>
      <c r="F42" s="76"/>
      <c r="G42" s="76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5433070866141736" bottom="0.35433070866141736" header="0.31496062992125984" footer="0.11811023622047245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8"/>
  <sheetViews>
    <sheetView view="pageBreakPreview" topLeftCell="A77" zoomScale="80" zoomScaleNormal="100" zoomScaleSheetLayoutView="80" workbookViewId="0">
      <selection activeCell="D106" sqref="D106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27.7109375" style="33" customWidth="1"/>
    <col min="5" max="5" width="21.57031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94"/>
      <c r="B1" s="194"/>
      <c r="C1" s="194"/>
      <c r="D1" s="194"/>
      <c r="E1" s="194"/>
      <c r="F1" s="194"/>
      <c r="G1" s="194"/>
      <c r="H1" s="194"/>
      <c r="I1" s="77" t="s">
        <v>281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94"/>
      <c r="B2" s="194"/>
      <c r="C2" s="194"/>
      <c r="D2" s="194"/>
      <c r="E2" s="194"/>
      <c r="F2" s="194"/>
      <c r="G2" s="194"/>
      <c r="H2" s="194"/>
      <c r="I2" s="77" t="s">
        <v>247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94"/>
      <c r="B3" s="194"/>
      <c r="C3" s="194"/>
      <c r="D3" s="194"/>
      <c r="E3" s="194"/>
      <c r="F3" s="194"/>
      <c r="G3" s="194"/>
      <c r="H3" s="194"/>
      <c r="I3" s="194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ht="16.5" customHeight="1" x14ac:dyDescent="0.2">
      <c r="A4" s="316" t="s">
        <v>213</v>
      </c>
      <c r="B4" s="316"/>
      <c r="C4" s="316"/>
      <c r="D4" s="316"/>
      <c r="E4" s="316"/>
      <c r="F4" s="316"/>
      <c r="G4" s="316"/>
      <c r="H4" s="316"/>
      <c r="I4" s="316"/>
    </row>
    <row r="5" spans="1:185" x14ac:dyDescent="0.2">
      <c r="A5" s="195"/>
      <c r="B5" s="316" t="s">
        <v>45</v>
      </c>
      <c r="C5" s="316"/>
      <c r="D5" s="316"/>
      <c r="E5" s="316"/>
      <c r="F5" s="316"/>
      <c r="G5" s="316"/>
      <c r="H5" s="316"/>
      <c r="I5" s="316"/>
    </row>
    <row r="6" spans="1:185" ht="48.75" customHeight="1" x14ac:dyDescent="0.2">
      <c r="A6" s="317" t="str">
        <f>'СВОД ПИР'!A13:F13</f>
        <v>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v>
      </c>
      <c r="B6" s="318"/>
      <c r="C6" s="318"/>
      <c r="D6" s="318"/>
      <c r="E6" s="318"/>
      <c r="F6" s="318"/>
      <c r="G6" s="318"/>
      <c r="H6" s="318"/>
      <c r="I6" s="318"/>
    </row>
    <row r="7" spans="1:185" ht="12" customHeight="1" x14ac:dyDescent="0.2">
      <c r="A7" s="196"/>
      <c r="B7" s="315"/>
      <c r="C7" s="315"/>
      <c r="D7" s="315"/>
      <c r="E7" s="315"/>
      <c r="F7" s="315"/>
      <c r="G7" s="315"/>
      <c r="H7" s="315"/>
      <c r="I7" s="315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7" t="s">
        <v>46</v>
      </c>
      <c r="B8" s="197" t="s">
        <v>47</v>
      </c>
      <c r="C8" s="320" t="s">
        <v>48</v>
      </c>
      <c r="D8" s="320"/>
      <c r="E8" s="320" t="s">
        <v>49</v>
      </c>
      <c r="F8" s="320"/>
      <c r="G8" s="197" t="s">
        <v>15</v>
      </c>
      <c r="H8" s="197" t="s">
        <v>50</v>
      </c>
      <c r="I8" s="198" t="s">
        <v>10</v>
      </c>
    </row>
    <row r="9" spans="1:185" s="32" customFormat="1" x14ac:dyDescent="0.2">
      <c r="A9" s="199">
        <v>1</v>
      </c>
      <c r="B9" s="199">
        <v>2</v>
      </c>
      <c r="C9" s="319">
        <v>3</v>
      </c>
      <c r="D9" s="319"/>
      <c r="E9" s="200">
        <v>4</v>
      </c>
      <c r="F9" s="200"/>
      <c r="G9" s="199">
        <v>5</v>
      </c>
      <c r="H9" s="199"/>
      <c r="I9" s="201">
        <v>6</v>
      </c>
    </row>
    <row r="10" spans="1:185" s="32" customFormat="1" ht="53.25" hidden="1" customHeight="1" x14ac:dyDescent="0.2">
      <c r="A10" s="202">
        <v>1</v>
      </c>
      <c r="B10" s="320" t="s">
        <v>51</v>
      </c>
      <c r="C10" s="321" t="s">
        <v>52</v>
      </c>
      <c r="D10" s="321"/>
      <c r="E10" s="321"/>
      <c r="F10" s="203"/>
      <c r="G10" s="320" t="s">
        <v>53</v>
      </c>
      <c r="H10" s="320" t="s">
        <v>54</v>
      </c>
      <c r="I10" s="322">
        <f>(1363*C11*F12*F17*F18+3431*C12*F15*F21)*F14*F23*F25*F24</f>
        <v>20998.803018483544</v>
      </c>
    </row>
    <row r="11" spans="1:185" s="34" customFormat="1" hidden="1" x14ac:dyDescent="0.2">
      <c r="A11" s="200"/>
      <c r="B11" s="320"/>
      <c r="C11" s="204">
        <v>1</v>
      </c>
      <c r="D11" s="205" t="s">
        <v>55</v>
      </c>
      <c r="E11" s="206"/>
      <c r="F11" s="204">
        <v>1</v>
      </c>
      <c r="G11" s="320"/>
      <c r="H11" s="320"/>
      <c r="I11" s="32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200"/>
      <c r="B12" s="320"/>
      <c r="C12" s="207">
        <f>11/1000</f>
        <v>1.0999999999999999E-2</v>
      </c>
      <c r="D12" s="205" t="s">
        <v>56</v>
      </c>
      <c r="E12" s="208" t="s">
        <v>57</v>
      </c>
      <c r="F12" s="209">
        <f>1-0.9*(1-C12)</f>
        <v>0.1099</v>
      </c>
      <c r="G12" s="320"/>
      <c r="H12" s="320"/>
      <c r="I12" s="32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200"/>
      <c r="B13" s="320"/>
      <c r="C13" s="210"/>
      <c r="D13" s="205"/>
      <c r="E13" s="206"/>
      <c r="F13" s="204"/>
      <c r="G13" s="320"/>
      <c r="H13" s="320"/>
      <c r="I13" s="32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idden="1" x14ac:dyDescent="0.2">
      <c r="A14" s="200"/>
      <c r="B14" s="320"/>
      <c r="C14" s="204">
        <v>30</v>
      </c>
      <c r="D14" s="205" t="s">
        <v>58</v>
      </c>
      <c r="E14" s="211" t="s">
        <v>59</v>
      </c>
      <c r="F14" s="204">
        <f>1-0.01*(30-C14)</f>
        <v>1</v>
      </c>
      <c r="G14" s="320"/>
      <c r="H14" s="320"/>
      <c r="I14" s="32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39" hidden="1" x14ac:dyDescent="0.25">
      <c r="A15" s="200"/>
      <c r="B15" s="320"/>
      <c r="C15" s="204">
        <v>20</v>
      </c>
      <c r="D15" s="205" t="s">
        <v>60</v>
      </c>
      <c r="E15" s="206" t="s">
        <v>61</v>
      </c>
      <c r="F15" s="204">
        <f>1+0.01*(C15-5)</f>
        <v>1.1499999999999999</v>
      </c>
      <c r="G15" s="320"/>
      <c r="H15" s="320"/>
      <c r="I15" s="32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200"/>
      <c r="B16" s="320"/>
      <c r="C16" s="204"/>
      <c r="D16" s="205"/>
      <c r="E16" s="208"/>
      <c r="F16" s="204"/>
      <c r="G16" s="320"/>
      <c r="H16" s="320"/>
      <c r="I16" s="32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38.25" hidden="1" x14ac:dyDescent="0.2">
      <c r="A17" s="200"/>
      <c r="B17" s="320"/>
      <c r="C17" s="204">
        <f>9*2</f>
        <v>18</v>
      </c>
      <c r="D17" s="205" t="s">
        <v>62</v>
      </c>
      <c r="E17" s="208" t="s">
        <v>63</v>
      </c>
      <c r="F17" s="204">
        <f>1+0.1*(C17-1)</f>
        <v>2.7</v>
      </c>
      <c r="G17" s="320"/>
      <c r="H17" s="320"/>
      <c r="I17" s="32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200"/>
      <c r="B18" s="320"/>
      <c r="C18" s="212">
        <v>1</v>
      </c>
      <c r="D18" s="205" t="s">
        <v>64</v>
      </c>
      <c r="E18" s="213" t="s">
        <v>65</v>
      </c>
      <c r="F18" s="204">
        <f>1+0.1*(C18-1)</f>
        <v>1</v>
      </c>
      <c r="G18" s="320"/>
      <c r="H18" s="320"/>
      <c r="I18" s="32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200"/>
      <c r="B19" s="320"/>
      <c r="C19" s="204"/>
      <c r="D19" s="205"/>
      <c r="E19" s="208"/>
      <c r="F19" s="204"/>
      <c r="G19" s="320"/>
      <c r="H19" s="320"/>
      <c r="I19" s="32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200"/>
      <c r="B20" s="320"/>
      <c r="C20" s="204"/>
      <c r="D20" s="205"/>
      <c r="E20" s="208"/>
      <c r="F20" s="204"/>
      <c r="G20" s="320"/>
      <c r="H20" s="320"/>
      <c r="I20" s="32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200"/>
      <c r="B21" s="320"/>
      <c r="C21" s="208">
        <v>1</v>
      </c>
      <c r="D21" s="214" t="s">
        <v>66</v>
      </c>
      <c r="E21" s="206" t="s">
        <v>67</v>
      </c>
      <c r="F21" s="213">
        <v>11</v>
      </c>
      <c r="G21" s="320"/>
      <c r="H21" s="320"/>
      <c r="I21" s="32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200"/>
      <c r="B22" s="320"/>
      <c r="C22" s="204"/>
      <c r="D22" s="205"/>
      <c r="E22" s="208"/>
      <c r="F22" s="204"/>
      <c r="G22" s="320"/>
      <c r="H22" s="320"/>
      <c r="I22" s="32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25.5" hidden="1" x14ac:dyDescent="0.2">
      <c r="A23" s="202"/>
      <c r="B23" s="320"/>
      <c r="C23" s="208">
        <v>1.47</v>
      </c>
      <c r="D23" s="214" t="s">
        <v>68</v>
      </c>
      <c r="E23" s="211" t="s">
        <v>69</v>
      </c>
      <c r="F23" s="208">
        <v>1.47</v>
      </c>
      <c r="G23" s="320"/>
      <c r="H23" s="320"/>
      <c r="I23" s="32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202"/>
      <c r="B24" s="320"/>
      <c r="C24" s="208"/>
      <c r="D24" s="214" t="s">
        <v>261</v>
      </c>
      <c r="E24" s="215" t="s">
        <v>70</v>
      </c>
      <c r="F24" s="215">
        <v>1.0985</v>
      </c>
      <c r="G24" s="320"/>
      <c r="H24" s="320"/>
      <c r="I24" s="32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9"/>
      <c r="B25" s="320"/>
      <c r="C25" s="216">
        <f>F25</f>
        <v>14.746</v>
      </c>
      <c r="D25" s="217" t="s">
        <v>71</v>
      </c>
      <c r="E25" s="218" t="s">
        <v>72</v>
      </c>
      <c r="F25" s="216">
        <v>14.746</v>
      </c>
      <c r="G25" s="320"/>
      <c r="H25" s="320"/>
      <c r="I25" s="322"/>
    </row>
    <row r="26" spans="1:185" s="38" customFormat="1" ht="38.25" hidden="1" x14ac:dyDescent="0.2">
      <c r="A26" s="202">
        <v>3</v>
      </c>
      <c r="B26" s="320" t="s">
        <v>73</v>
      </c>
      <c r="C26" s="208"/>
      <c r="D26" s="219" t="s">
        <v>74</v>
      </c>
      <c r="E26" s="206" t="s">
        <v>75</v>
      </c>
      <c r="F26" s="208"/>
      <c r="G26" s="320" t="s">
        <v>76</v>
      </c>
      <c r="H26" s="197"/>
      <c r="I26" s="323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200"/>
      <c r="B27" s="320"/>
      <c r="C27" s="204">
        <v>1</v>
      </c>
      <c r="D27" s="205" t="s">
        <v>77</v>
      </c>
      <c r="E27" s="220" t="s">
        <v>78</v>
      </c>
      <c r="F27" s="204">
        <v>1</v>
      </c>
      <c r="G27" s="320"/>
      <c r="H27" s="197"/>
      <c r="I27" s="32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200"/>
      <c r="B28" s="320"/>
      <c r="C28" s="204">
        <v>2</v>
      </c>
      <c r="D28" s="205" t="s">
        <v>79</v>
      </c>
      <c r="E28" s="211"/>
      <c r="F28" s="204">
        <v>2</v>
      </c>
      <c r="G28" s="320"/>
      <c r="H28" s="197"/>
      <c r="I28" s="323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200"/>
      <c r="B29" s="320"/>
      <c r="C29" s="221">
        <v>80</v>
      </c>
      <c r="D29" s="205" t="s">
        <v>80</v>
      </c>
      <c r="E29" s="206" t="s">
        <v>81</v>
      </c>
      <c r="F29" s="221">
        <v>80</v>
      </c>
      <c r="G29" s="320"/>
      <c r="H29" s="197"/>
      <c r="I29" s="323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idden="1" x14ac:dyDescent="0.2">
      <c r="A30" s="200"/>
      <c r="B30" s="320"/>
      <c r="C30" s="204">
        <v>2</v>
      </c>
      <c r="D30" s="205" t="s">
        <v>82</v>
      </c>
      <c r="E30" s="206" t="s">
        <v>83</v>
      </c>
      <c r="F30" s="204">
        <v>2</v>
      </c>
      <c r="G30" s="320"/>
      <c r="H30" s="197"/>
      <c r="I30" s="323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idden="1" x14ac:dyDescent="0.2">
      <c r="A31" s="200"/>
      <c r="B31" s="320"/>
      <c r="C31" s="204">
        <v>1</v>
      </c>
      <c r="D31" s="205" t="s">
        <v>84</v>
      </c>
      <c r="E31" s="208" t="s">
        <v>85</v>
      </c>
      <c r="F31" s="204">
        <v>1</v>
      </c>
      <c r="G31" s="320"/>
      <c r="H31" s="197"/>
      <c r="I31" s="32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38.25" hidden="1" x14ac:dyDescent="0.2">
      <c r="A32" s="202"/>
      <c r="B32" s="320"/>
      <c r="C32" s="208">
        <v>1</v>
      </c>
      <c r="D32" s="214" t="s">
        <v>86</v>
      </c>
      <c r="E32" s="206" t="s">
        <v>87</v>
      </c>
      <c r="F32" s="208">
        <v>1</v>
      </c>
      <c r="G32" s="320"/>
      <c r="H32" s="197"/>
      <c r="I32" s="323"/>
    </row>
    <row r="33" spans="1:9" s="32" customFormat="1" ht="38.25" hidden="1" x14ac:dyDescent="0.2">
      <c r="A33" s="202"/>
      <c r="B33" s="320"/>
      <c r="C33" s="208">
        <v>0.9</v>
      </c>
      <c r="D33" s="214" t="s">
        <v>88</v>
      </c>
      <c r="E33" s="206" t="s">
        <v>89</v>
      </c>
      <c r="F33" s="208">
        <v>0.9</v>
      </c>
      <c r="G33" s="320"/>
      <c r="H33" s="197"/>
      <c r="I33" s="323"/>
    </row>
    <row r="34" spans="1:9" s="32" customFormat="1" ht="25.5" hidden="1" x14ac:dyDescent="0.2">
      <c r="A34" s="202"/>
      <c r="B34" s="320"/>
      <c r="C34" s="208">
        <v>1.24</v>
      </c>
      <c r="D34" s="214" t="s">
        <v>90</v>
      </c>
      <c r="E34" s="211" t="s">
        <v>69</v>
      </c>
      <c r="F34" s="208">
        <v>1.24</v>
      </c>
      <c r="G34" s="320"/>
      <c r="H34" s="197"/>
      <c r="I34" s="323"/>
    </row>
    <row r="35" spans="1:9" s="32" customFormat="1" ht="38.25" hidden="1" x14ac:dyDescent="0.2">
      <c r="A35" s="199"/>
      <c r="B35" s="320"/>
      <c r="C35" s="222">
        <v>9.7129999999999992</v>
      </c>
      <c r="D35" s="223" t="s">
        <v>91</v>
      </c>
      <c r="E35" s="211" t="s">
        <v>72</v>
      </c>
      <c r="F35" s="222">
        <v>9.7129999999999992</v>
      </c>
      <c r="G35" s="320"/>
      <c r="H35" s="197"/>
      <c r="I35" s="323"/>
    </row>
    <row r="36" spans="1:9" s="32" customFormat="1" hidden="1" x14ac:dyDescent="0.2">
      <c r="A36" s="199">
        <v>1</v>
      </c>
      <c r="B36" s="224">
        <v>4</v>
      </c>
      <c r="C36" s="319">
        <v>2</v>
      </c>
      <c r="D36" s="319"/>
      <c r="E36" s="200">
        <v>3</v>
      </c>
      <c r="F36" s="200"/>
      <c r="G36" s="224">
        <v>5</v>
      </c>
      <c r="H36" s="224"/>
      <c r="I36" s="225">
        <v>6</v>
      </c>
    </row>
    <row r="37" spans="1:9" s="32" customFormat="1" ht="63.75" hidden="1" x14ac:dyDescent="0.2">
      <c r="A37" s="226">
        <v>4</v>
      </c>
      <c r="B37" s="197"/>
      <c r="C37" s="202"/>
      <c r="D37" s="203" t="s">
        <v>92</v>
      </c>
      <c r="E37" s="206"/>
      <c r="F37" s="202"/>
      <c r="G37" s="197"/>
      <c r="H37" s="197"/>
      <c r="I37" s="227"/>
    </row>
    <row r="38" spans="1:9" s="32" customFormat="1" ht="76.5" hidden="1" x14ac:dyDescent="0.2">
      <c r="A38" s="324" t="s">
        <v>93</v>
      </c>
      <c r="B38" s="320" t="s">
        <v>94</v>
      </c>
      <c r="C38" s="208"/>
      <c r="D38" s="203" t="s">
        <v>95</v>
      </c>
      <c r="E38" s="206" t="s">
        <v>96</v>
      </c>
      <c r="F38" s="208"/>
      <c r="G38" s="320" t="s">
        <v>97</v>
      </c>
      <c r="H38" s="197"/>
      <c r="I38" s="323"/>
    </row>
    <row r="39" spans="1:9" s="32" customFormat="1" hidden="1" x14ac:dyDescent="0.2">
      <c r="A39" s="324"/>
      <c r="B39" s="320"/>
      <c r="C39" s="211">
        <v>1</v>
      </c>
      <c r="D39" s="205" t="s">
        <v>77</v>
      </c>
      <c r="E39" s="206" t="s">
        <v>98</v>
      </c>
      <c r="F39" s="211">
        <v>1</v>
      </c>
      <c r="G39" s="320"/>
      <c r="H39" s="197"/>
      <c r="I39" s="323"/>
    </row>
    <row r="40" spans="1:9" s="32" customFormat="1" ht="25.5" hidden="1" x14ac:dyDescent="0.2">
      <c r="A40" s="324"/>
      <c r="B40" s="320"/>
      <c r="C40" s="211">
        <v>5.16</v>
      </c>
      <c r="D40" s="205" t="s">
        <v>99</v>
      </c>
      <c r="E40" s="211" t="s">
        <v>100</v>
      </c>
      <c r="F40" s="211">
        <v>5.16</v>
      </c>
      <c r="G40" s="320"/>
      <c r="H40" s="197"/>
      <c r="I40" s="323"/>
    </row>
    <row r="41" spans="1:9" s="32" customFormat="1" ht="25.5" hidden="1" x14ac:dyDescent="0.2">
      <c r="A41" s="324"/>
      <c r="B41" s="320"/>
      <c r="C41" s="211">
        <v>1</v>
      </c>
      <c r="D41" s="205" t="s">
        <v>101</v>
      </c>
      <c r="E41" s="206" t="s">
        <v>102</v>
      </c>
      <c r="F41" s="211">
        <v>1</v>
      </c>
      <c r="G41" s="320"/>
      <c r="H41" s="197"/>
      <c r="I41" s="323"/>
    </row>
    <row r="42" spans="1:9" s="32" customFormat="1" ht="51" hidden="1" x14ac:dyDescent="0.2">
      <c r="A42" s="324"/>
      <c r="B42" s="320"/>
      <c r="C42" s="211">
        <v>1</v>
      </c>
      <c r="D42" s="205" t="s">
        <v>103</v>
      </c>
      <c r="E42" s="206" t="s">
        <v>104</v>
      </c>
      <c r="F42" s="211">
        <v>1</v>
      </c>
      <c r="G42" s="320"/>
      <c r="H42" s="197"/>
      <c r="I42" s="323"/>
    </row>
    <row r="43" spans="1:9" s="32" customFormat="1" ht="25.5" hidden="1" x14ac:dyDescent="0.2">
      <c r="A43" s="324"/>
      <c r="B43" s="320"/>
      <c r="C43" s="211">
        <v>1.1499999999999999</v>
      </c>
      <c r="D43" s="205" t="s">
        <v>105</v>
      </c>
      <c r="E43" s="206" t="s">
        <v>106</v>
      </c>
      <c r="F43" s="211">
        <v>1.1499999999999999</v>
      </c>
      <c r="G43" s="320"/>
      <c r="H43" s="197"/>
      <c r="I43" s="323"/>
    </row>
    <row r="44" spans="1:9" s="32" customFormat="1" ht="63.75" hidden="1" x14ac:dyDescent="0.2">
      <c r="A44" s="324"/>
      <c r="B44" s="320"/>
      <c r="C44" s="211">
        <v>1</v>
      </c>
      <c r="D44" s="205" t="s">
        <v>107</v>
      </c>
      <c r="E44" s="206"/>
      <c r="F44" s="211">
        <v>1</v>
      </c>
      <c r="G44" s="320"/>
      <c r="H44" s="197"/>
      <c r="I44" s="323"/>
    </row>
    <row r="45" spans="1:9" s="32" customFormat="1" ht="38.25" hidden="1" x14ac:dyDescent="0.2">
      <c r="A45" s="324"/>
      <c r="B45" s="320"/>
      <c r="C45" s="211">
        <v>5</v>
      </c>
      <c r="D45" s="205" t="s">
        <v>108</v>
      </c>
      <c r="E45" s="206" t="s">
        <v>109</v>
      </c>
      <c r="F45" s="211">
        <v>5</v>
      </c>
      <c r="G45" s="320"/>
      <c r="H45" s="197"/>
      <c r="I45" s="323"/>
    </row>
    <row r="46" spans="1:9" s="32" customFormat="1" ht="25.5" hidden="1" x14ac:dyDescent="0.2">
      <c r="A46" s="324"/>
      <c r="B46" s="320"/>
      <c r="C46" s="208">
        <v>1.31</v>
      </c>
      <c r="D46" s="214" t="s">
        <v>90</v>
      </c>
      <c r="E46" s="211" t="s">
        <v>69</v>
      </c>
      <c r="F46" s="208">
        <v>1.31</v>
      </c>
      <c r="G46" s="320"/>
      <c r="H46" s="197"/>
      <c r="I46" s="323"/>
    </row>
    <row r="47" spans="1:9" s="32" customFormat="1" ht="38.25" hidden="1" x14ac:dyDescent="0.2">
      <c r="A47" s="324"/>
      <c r="B47" s="320"/>
      <c r="C47" s="222">
        <v>9.7129999999999992</v>
      </c>
      <c r="D47" s="223" t="s">
        <v>91</v>
      </c>
      <c r="E47" s="211" t="s">
        <v>72</v>
      </c>
      <c r="F47" s="222">
        <v>9.7129999999999992</v>
      </c>
      <c r="G47" s="320"/>
      <c r="H47" s="197"/>
      <c r="I47" s="323"/>
    </row>
    <row r="48" spans="1:9" s="32" customFormat="1" ht="38.25" hidden="1" x14ac:dyDescent="0.2">
      <c r="A48" s="325" t="s">
        <v>110</v>
      </c>
      <c r="B48" s="320" t="s">
        <v>111</v>
      </c>
      <c r="C48" s="208"/>
      <c r="D48" s="321" t="s">
        <v>112</v>
      </c>
      <c r="E48" s="206" t="s">
        <v>113</v>
      </c>
      <c r="F48" s="208"/>
      <c r="G48" s="320" t="s">
        <v>114</v>
      </c>
      <c r="H48" s="197"/>
      <c r="I48" s="228">
        <v>707</v>
      </c>
    </row>
    <row r="49" spans="1:9" s="32" customFormat="1" ht="38.25" hidden="1" x14ac:dyDescent="0.2">
      <c r="A49" s="325"/>
      <c r="B49" s="320"/>
      <c r="C49" s="208"/>
      <c r="D49" s="321"/>
      <c r="E49" s="220" t="s">
        <v>115</v>
      </c>
      <c r="F49" s="208"/>
      <c r="G49" s="320"/>
      <c r="H49" s="197"/>
      <c r="I49" s="228"/>
    </row>
    <row r="50" spans="1:9" s="32" customFormat="1" hidden="1" x14ac:dyDescent="0.2">
      <c r="A50" s="325"/>
      <c r="B50" s="320"/>
      <c r="C50" s="211">
        <v>1</v>
      </c>
      <c r="D50" s="205" t="s">
        <v>77</v>
      </c>
      <c r="E50" s="206" t="s">
        <v>116</v>
      </c>
      <c r="F50" s="211">
        <v>1</v>
      </c>
      <c r="G50" s="320"/>
      <c r="H50" s="197"/>
      <c r="I50" s="228"/>
    </row>
    <row r="51" spans="1:9" s="32" customFormat="1" ht="25.5" hidden="1" x14ac:dyDescent="0.2">
      <c r="A51" s="325"/>
      <c r="B51" s="320"/>
      <c r="C51" s="211">
        <v>5.16</v>
      </c>
      <c r="D51" s="205" t="s">
        <v>99</v>
      </c>
      <c r="E51" s="211" t="s">
        <v>117</v>
      </c>
      <c r="F51" s="211">
        <v>5.16</v>
      </c>
      <c r="G51" s="320"/>
      <c r="H51" s="197"/>
      <c r="I51" s="228"/>
    </row>
    <row r="52" spans="1:9" s="32" customFormat="1" ht="25.5" hidden="1" x14ac:dyDescent="0.2">
      <c r="A52" s="325"/>
      <c r="B52" s="320"/>
      <c r="C52" s="211">
        <v>3</v>
      </c>
      <c r="D52" s="205" t="s">
        <v>118</v>
      </c>
      <c r="E52" s="206" t="s">
        <v>119</v>
      </c>
      <c r="F52" s="211">
        <v>3</v>
      </c>
      <c r="G52" s="320"/>
      <c r="H52" s="197"/>
      <c r="I52" s="228"/>
    </row>
    <row r="53" spans="1:9" s="32" customFormat="1" ht="25.5" hidden="1" x14ac:dyDescent="0.2">
      <c r="A53" s="325"/>
      <c r="B53" s="320"/>
      <c r="C53" s="211">
        <v>1</v>
      </c>
      <c r="D53" s="205" t="s">
        <v>120</v>
      </c>
      <c r="E53" s="206" t="s">
        <v>121</v>
      </c>
      <c r="F53" s="211">
        <v>1</v>
      </c>
      <c r="G53" s="320"/>
      <c r="H53" s="197"/>
      <c r="I53" s="228"/>
    </row>
    <row r="54" spans="1:9" s="32" customFormat="1" ht="25.5" hidden="1" x14ac:dyDescent="0.2">
      <c r="A54" s="325"/>
      <c r="B54" s="320"/>
      <c r="C54" s="211">
        <v>1</v>
      </c>
      <c r="D54" s="205" t="s">
        <v>122</v>
      </c>
      <c r="E54" s="206" t="s">
        <v>123</v>
      </c>
      <c r="F54" s="211">
        <v>1</v>
      </c>
      <c r="G54" s="320"/>
      <c r="H54" s="197"/>
      <c r="I54" s="228"/>
    </row>
    <row r="55" spans="1:9" s="32" customFormat="1" ht="38.25" hidden="1" x14ac:dyDescent="0.2">
      <c r="A55" s="325"/>
      <c r="B55" s="320"/>
      <c r="C55" s="211">
        <v>1.4</v>
      </c>
      <c r="D55" s="205" t="s">
        <v>124</v>
      </c>
      <c r="E55" s="206" t="s">
        <v>125</v>
      </c>
      <c r="F55" s="211">
        <v>1.4</v>
      </c>
      <c r="G55" s="320"/>
      <c r="H55" s="197"/>
      <c r="I55" s="228"/>
    </row>
    <row r="56" spans="1:9" s="32" customFormat="1" ht="38.25" hidden="1" x14ac:dyDescent="0.2">
      <c r="A56" s="325"/>
      <c r="B56" s="320"/>
      <c r="C56" s="211">
        <v>5</v>
      </c>
      <c r="D56" s="205" t="s">
        <v>108</v>
      </c>
      <c r="E56" s="206" t="s">
        <v>126</v>
      </c>
      <c r="F56" s="211">
        <v>5</v>
      </c>
      <c r="G56" s="320"/>
      <c r="H56" s="197"/>
      <c r="I56" s="228"/>
    </row>
    <row r="57" spans="1:9" s="32" customFormat="1" ht="25.5" hidden="1" x14ac:dyDescent="0.2">
      <c r="A57" s="325"/>
      <c r="B57" s="320"/>
      <c r="C57" s="208">
        <v>1.24</v>
      </c>
      <c r="D57" s="214" t="s">
        <v>90</v>
      </c>
      <c r="E57" s="211" t="s">
        <v>69</v>
      </c>
      <c r="F57" s="208">
        <v>1.24</v>
      </c>
      <c r="G57" s="320"/>
      <c r="H57" s="197"/>
      <c r="I57" s="228"/>
    </row>
    <row r="58" spans="1:9" s="32" customFormat="1" ht="38.25" hidden="1" x14ac:dyDescent="0.2">
      <c r="A58" s="325"/>
      <c r="B58" s="320"/>
      <c r="C58" s="222">
        <v>9.7129999999999992</v>
      </c>
      <c r="D58" s="223" t="s">
        <v>91</v>
      </c>
      <c r="E58" s="211" t="s">
        <v>72</v>
      </c>
      <c r="F58" s="222">
        <v>9.7129999999999992</v>
      </c>
      <c r="G58" s="320"/>
      <c r="H58" s="197"/>
      <c r="I58" s="228"/>
    </row>
    <row r="59" spans="1:9" s="32" customFormat="1" ht="25.5" hidden="1" x14ac:dyDescent="0.2">
      <c r="A59" s="325" t="s">
        <v>127</v>
      </c>
      <c r="B59" s="320" t="s">
        <v>128</v>
      </c>
      <c r="C59" s="208"/>
      <c r="D59" s="203" t="s">
        <v>129</v>
      </c>
      <c r="E59" s="327" t="s">
        <v>130</v>
      </c>
      <c r="F59" s="208"/>
      <c r="G59" s="320" t="s">
        <v>131</v>
      </c>
      <c r="H59" s="197"/>
      <c r="I59" s="323"/>
    </row>
    <row r="60" spans="1:9" s="32" customFormat="1" hidden="1" x14ac:dyDescent="0.2">
      <c r="A60" s="325"/>
      <c r="B60" s="320"/>
      <c r="C60" s="211">
        <v>1</v>
      </c>
      <c r="D60" s="205" t="s">
        <v>77</v>
      </c>
      <c r="E60" s="327"/>
      <c r="F60" s="211">
        <v>1</v>
      </c>
      <c r="G60" s="320"/>
      <c r="H60" s="197"/>
      <c r="I60" s="323"/>
    </row>
    <row r="61" spans="1:9" s="32" customFormat="1" hidden="1" x14ac:dyDescent="0.2">
      <c r="A61" s="325"/>
      <c r="B61" s="320"/>
      <c r="C61" s="211">
        <v>10.32</v>
      </c>
      <c r="D61" s="205" t="s">
        <v>132</v>
      </c>
      <c r="E61" s="211" t="s">
        <v>133</v>
      </c>
      <c r="F61" s="211">
        <v>10.32</v>
      </c>
      <c r="G61" s="320"/>
      <c r="H61" s="197"/>
      <c r="I61" s="323"/>
    </row>
    <row r="62" spans="1:9" s="32" customFormat="1" ht="25.5" hidden="1" x14ac:dyDescent="0.2">
      <c r="A62" s="325"/>
      <c r="B62" s="320"/>
      <c r="C62" s="211">
        <v>3</v>
      </c>
      <c r="D62" s="205" t="s">
        <v>118</v>
      </c>
      <c r="E62" s="206" t="s">
        <v>134</v>
      </c>
      <c r="F62" s="211">
        <v>3</v>
      </c>
      <c r="G62" s="320"/>
      <c r="H62" s="197"/>
      <c r="I62" s="323"/>
    </row>
    <row r="63" spans="1:9" s="32" customFormat="1" ht="25.5" hidden="1" x14ac:dyDescent="0.2">
      <c r="A63" s="325"/>
      <c r="B63" s="320"/>
      <c r="C63" s="211">
        <v>1</v>
      </c>
      <c r="D63" s="205" t="s">
        <v>135</v>
      </c>
      <c r="E63" s="206" t="s">
        <v>136</v>
      </c>
      <c r="F63" s="211">
        <v>1</v>
      </c>
      <c r="G63" s="320"/>
      <c r="H63" s="197"/>
      <c r="I63" s="323"/>
    </row>
    <row r="64" spans="1:9" s="32" customFormat="1" ht="51" hidden="1" x14ac:dyDescent="0.2">
      <c r="A64" s="325"/>
      <c r="B64" s="320"/>
      <c r="C64" s="211">
        <v>1</v>
      </c>
      <c r="D64" s="205" t="s">
        <v>137</v>
      </c>
      <c r="E64" s="206" t="s">
        <v>138</v>
      </c>
      <c r="F64" s="211">
        <v>1</v>
      </c>
      <c r="G64" s="320"/>
      <c r="H64" s="197"/>
      <c r="I64" s="323"/>
    </row>
    <row r="65" spans="1:185" s="32" customFormat="1" ht="38.25" hidden="1" x14ac:dyDescent="0.2">
      <c r="A65" s="325"/>
      <c r="B65" s="320"/>
      <c r="C65" s="211">
        <v>1.1499999999999999</v>
      </c>
      <c r="D65" s="205" t="s">
        <v>124</v>
      </c>
      <c r="E65" s="206" t="s">
        <v>139</v>
      </c>
      <c r="F65" s="211">
        <v>1.1499999999999999</v>
      </c>
      <c r="G65" s="320"/>
      <c r="H65" s="197"/>
      <c r="I65" s="323"/>
    </row>
    <row r="66" spans="1:185" s="32" customFormat="1" ht="25.5" hidden="1" x14ac:dyDescent="0.2">
      <c r="A66" s="325"/>
      <c r="B66" s="320"/>
      <c r="C66" s="208">
        <v>1.24</v>
      </c>
      <c r="D66" s="214" t="s">
        <v>90</v>
      </c>
      <c r="E66" s="211" t="s">
        <v>69</v>
      </c>
      <c r="F66" s="208">
        <v>1.24</v>
      </c>
      <c r="G66" s="320"/>
      <c r="H66" s="197"/>
      <c r="I66" s="323"/>
    </row>
    <row r="67" spans="1:185" s="32" customFormat="1" ht="38.25" hidden="1" x14ac:dyDescent="0.2">
      <c r="A67" s="325"/>
      <c r="B67" s="320"/>
      <c r="C67" s="222">
        <v>9.7129999999999992</v>
      </c>
      <c r="D67" s="223" t="s">
        <v>91</v>
      </c>
      <c r="E67" s="211" t="s">
        <v>72</v>
      </c>
      <c r="F67" s="222">
        <v>9.7129999999999992</v>
      </c>
      <c r="G67" s="320"/>
      <c r="H67" s="197"/>
      <c r="I67" s="323"/>
    </row>
    <row r="68" spans="1:185" s="32" customFormat="1" ht="59.25" customHeight="1" x14ac:dyDescent="0.2">
      <c r="A68" s="320">
        <v>2</v>
      </c>
      <c r="B68" s="320" t="s">
        <v>51</v>
      </c>
      <c r="C68" s="321" t="s">
        <v>52</v>
      </c>
      <c r="D68" s="321"/>
      <c r="E68" s="321"/>
      <c r="F68" s="229"/>
      <c r="G68" s="320" t="s">
        <v>140</v>
      </c>
      <c r="H68" s="320" t="s">
        <v>141</v>
      </c>
      <c r="I68" s="337">
        <f>(1363*C69*F69*F70*F73*F74*F75+3431*C70/1000*F72)*F71*F76</f>
        <v>155.49684247286959</v>
      </c>
    </row>
    <row r="69" spans="1:185" x14ac:dyDescent="0.2">
      <c r="A69" s="320"/>
      <c r="B69" s="320"/>
      <c r="C69" s="211">
        <v>1</v>
      </c>
      <c r="D69" s="205" t="s">
        <v>55</v>
      </c>
      <c r="E69" s="206" t="s">
        <v>142</v>
      </c>
      <c r="F69" s="211">
        <f>1+0.2*(1-1)</f>
        <v>1</v>
      </c>
      <c r="G69" s="320"/>
      <c r="H69" s="320"/>
      <c r="I69" s="338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x14ac:dyDescent="0.2">
      <c r="A70" s="320"/>
      <c r="B70" s="326"/>
      <c r="C70" s="230">
        <f>ГЕОДЕЗ!D15+ГЕОДЕЗ!D16</f>
        <v>0.22</v>
      </c>
      <c r="D70" s="205" t="s">
        <v>143</v>
      </c>
      <c r="E70" s="211" t="s">
        <v>144</v>
      </c>
      <c r="F70" s="230">
        <f>1-0.9*(1-C70/1000)</f>
        <v>0.10019800000000001</v>
      </c>
      <c r="G70" s="326"/>
      <c r="H70" s="320"/>
      <c r="I70" s="338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x14ac:dyDescent="0.2">
      <c r="A71" s="320"/>
      <c r="B71" s="326"/>
      <c r="C71" s="211">
        <v>30</v>
      </c>
      <c r="D71" s="205" t="s">
        <v>145</v>
      </c>
      <c r="E71" s="206" t="s">
        <v>146</v>
      </c>
      <c r="F71" s="211">
        <f>1-0.1*(30-C71)</f>
        <v>1</v>
      </c>
      <c r="G71" s="326"/>
      <c r="H71" s="320"/>
      <c r="I71" s="338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20"/>
      <c r="B72" s="326"/>
      <c r="C72" s="231">
        <f>'[56]изыскания (2)'!D39/([56]проектные!S16+[56]проектные!S17)</f>
        <v>3.1620553359683798</v>
      </c>
      <c r="D72" s="205" t="s">
        <v>147</v>
      </c>
      <c r="E72" s="206" t="s">
        <v>148</v>
      </c>
      <c r="F72" s="231">
        <f>1+0.01*(C72-5)</f>
        <v>0.98162055335968379</v>
      </c>
      <c r="G72" s="326"/>
      <c r="H72" s="320"/>
      <c r="I72" s="338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20"/>
      <c r="B73" s="326"/>
      <c r="C73" s="211">
        <v>1</v>
      </c>
      <c r="D73" s="205" t="s">
        <v>149</v>
      </c>
      <c r="E73" s="206" t="s">
        <v>150</v>
      </c>
      <c r="F73" s="211">
        <f>1+0.6*(C73-1)</f>
        <v>1</v>
      </c>
      <c r="G73" s="326"/>
      <c r="H73" s="320"/>
      <c r="I73" s="338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20"/>
      <c r="B74" s="326"/>
      <c r="C74" s="211">
        <v>1</v>
      </c>
      <c r="D74" s="205" t="s">
        <v>151</v>
      </c>
      <c r="E74" s="206" t="s">
        <v>152</v>
      </c>
      <c r="F74" s="211">
        <f>1+0.1*(C74-1)</f>
        <v>1</v>
      </c>
      <c r="G74" s="326"/>
      <c r="H74" s="320"/>
      <c r="I74" s="338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20"/>
      <c r="B75" s="326"/>
      <c r="C75" s="211">
        <f>'[56]изыскания (2)'!D38</f>
        <v>2</v>
      </c>
      <c r="D75" s="205" t="s">
        <v>153</v>
      </c>
      <c r="E75" s="206" t="s">
        <v>154</v>
      </c>
      <c r="F75" s="232">
        <f>1+0.1*(C75-1)</f>
        <v>1.1000000000000001</v>
      </c>
      <c r="G75" s="326"/>
      <c r="H75" s="320"/>
      <c r="I75" s="338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25.5" x14ac:dyDescent="0.2">
      <c r="A76" s="320"/>
      <c r="B76" s="326"/>
      <c r="C76" s="208">
        <v>1</v>
      </c>
      <c r="D76" s="214" t="s">
        <v>155</v>
      </c>
      <c r="E76" s="211" t="s">
        <v>69</v>
      </c>
      <c r="F76" s="208">
        <v>1.03</v>
      </c>
      <c r="G76" s="326"/>
      <c r="H76" s="320"/>
      <c r="I76" s="338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8.5" customHeight="1" x14ac:dyDescent="0.2">
      <c r="A77" s="328">
        <v>3</v>
      </c>
      <c r="B77" s="330" t="s">
        <v>111</v>
      </c>
      <c r="C77" s="332" t="s">
        <v>156</v>
      </c>
      <c r="D77" s="333"/>
      <c r="E77" s="334"/>
      <c r="F77" s="233"/>
      <c r="G77" s="330" t="s">
        <v>157</v>
      </c>
      <c r="H77" s="330" t="s">
        <v>158</v>
      </c>
      <c r="I77" s="339">
        <f>(355*F79*F80*F82*F85+22*C80*F81*F84)*F83*F86</f>
        <v>41.871046145021758</v>
      </c>
    </row>
    <row r="78" spans="1:185" x14ac:dyDescent="0.2">
      <c r="A78" s="329"/>
      <c r="B78" s="331"/>
      <c r="C78" s="211">
        <v>1</v>
      </c>
      <c r="D78" s="214" t="s">
        <v>159</v>
      </c>
      <c r="E78" s="220"/>
      <c r="F78" s="211">
        <v>1</v>
      </c>
      <c r="G78" s="331"/>
      <c r="H78" s="331"/>
      <c r="I78" s="340"/>
    </row>
    <row r="79" spans="1:185" x14ac:dyDescent="0.2">
      <c r="A79" s="329"/>
      <c r="B79" s="331"/>
      <c r="C79" s="211">
        <v>1</v>
      </c>
      <c r="D79" s="205" t="s">
        <v>160</v>
      </c>
      <c r="E79" s="211" t="s">
        <v>161</v>
      </c>
      <c r="F79" s="211">
        <f>1+0.15*(C79-1)</f>
        <v>1</v>
      </c>
      <c r="G79" s="331"/>
      <c r="H79" s="331"/>
      <c r="I79" s="340"/>
    </row>
    <row r="80" spans="1:185" x14ac:dyDescent="0.2">
      <c r="A80" s="329"/>
      <c r="B80" s="331"/>
      <c r="C80" s="234">
        <f>C70/1000</f>
        <v>2.2000000000000001E-4</v>
      </c>
      <c r="D80" s="205" t="s">
        <v>162</v>
      </c>
      <c r="E80" s="206" t="s">
        <v>163</v>
      </c>
      <c r="F80" s="230">
        <f>1-0.45*(2-C80)</f>
        <v>0.10009900000000005</v>
      </c>
      <c r="G80" s="331"/>
      <c r="H80" s="331"/>
      <c r="I80" s="340"/>
    </row>
    <row r="81" spans="1:185" ht="38.25" x14ac:dyDescent="0.2">
      <c r="A81" s="329"/>
      <c r="B81" s="331"/>
      <c r="C81" s="231">
        <f>C72</f>
        <v>3.1620553359683798</v>
      </c>
      <c r="D81" s="205" t="s">
        <v>164</v>
      </c>
      <c r="E81" s="206" t="s">
        <v>165</v>
      </c>
      <c r="F81" s="231">
        <f>1+0.1*(C81-5)</f>
        <v>0.81620553359683801</v>
      </c>
      <c r="G81" s="331"/>
      <c r="H81" s="331"/>
      <c r="I81" s="340"/>
    </row>
    <row r="82" spans="1:185" ht="25.5" x14ac:dyDescent="0.2">
      <c r="A82" s="329"/>
      <c r="B82" s="331"/>
      <c r="C82" s="211">
        <f>C73</f>
        <v>1</v>
      </c>
      <c r="D82" s="205" t="s">
        <v>166</v>
      </c>
      <c r="E82" s="211" t="s">
        <v>167</v>
      </c>
      <c r="F82" s="211">
        <f>1+0.05*C82</f>
        <v>1.05</v>
      </c>
      <c r="G82" s="331"/>
      <c r="H82" s="331"/>
      <c r="I82" s="340"/>
    </row>
    <row r="83" spans="1:185" ht="38.25" x14ac:dyDescent="0.2">
      <c r="A83" s="329"/>
      <c r="B83" s="331"/>
      <c r="C83" s="211">
        <v>1</v>
      </c>
      <c r="D83" s="205" t="s">
        <v>168</v>
      </c>
      <c r="E83" s="206" t="s">
        <v>169</v>
      </c>
      <c r="F83" s="211">
        <f>1+0.1*C83</f>
        <v>1.1000000000000001</v>
      </c>
      <c r="G83" s="331"/>
      <c r="H83" s="331"/>
      <c r="I83" s="340"/>
    </row>
    <row r="84" spans="1:185" x14ac:dyDescent="0.2">
      <c r="A84" s="329"/>
      <c r="B84" s="331"/>
      <c r="C84" s="211">
        <v>1</v>
      </c>
      <c r="D84" s="205" t="s">
        <v>170</v>
      </c>
      <c r="E84" s="206" t="s">
        <v>171</v>
      </c>
      <c r="F84" s="211">
        <v>1.6</v>
      </c>
      <c r="G84" s="331"/>
      <c r="H84" s="331"/>
      <c r="I84" s="340"/>
    </row>
    <row r="85" spans="1:185" ht="45" customHeight="1" x14ac:dyDescent="0.2">
      <c r="A85" s="329"/>
      <c r="B85" s="331"/>
      <c r="C85" s="211">
        <v>1</v>
      </c>
      <c r="D85" s="205" t="s">
        <v>172</v>
      </c>
      <c r="E85" s="206" t="s">
        <v>173</v>
      </c>
      <c r="F85" s="211">
        <f>1+0.1*(C85-1)</f>
        <v>1</v>
      </c>
      <c r="G85" s="331"/>
      <c r="H85" s="331"/>
      <c r="I85" s="340"/>
    </row>
    <row r="86" spans="1:185" ht="25.5" x14ac:dyDescent="0.2">
      <c r="A86" s="329"/>
      <c r="B86" s="331"/>
      <c r="C86" s="208">
        <v>1</v>
      </c>
      <c r="D86" s="214" t="s">
        <v>155</v>
      </c>
      <c r="E86" s="211" t="s">
        <v>69</v>
      </c>
      <c r="F86" s="208">
        <v>1.02</v>
      </c>
      <c r="G86" s="331"/>
      <c r="H86" s="331"/>
      <c r="I86" s="340"/>
    </row>
    <row r="87" spans="1:185" ht="15.75" customHeight="1" x14ac:dyDescent="0.2">
      <c r="A87" s="199"/>
      <c r="B87" s="235"/>
      <c r="C87" s="332" t="s">
        <v>174</v>
      </c>
      <c r="D87" s="333"/>
      <c r="E87" s="333"/>
      <c r="F87" s="334"/>
      <c r="G87" s="236"/>
      <c r="H87" s="236"/>
      <c r="I87" s="237">
        <f>I77+I68</f>
        <v>197.36788861789134</v>
      </c>
    </row>
    <row r="88" spans="1:185" ht="15.75" customHeight="1" x14ac:dyDescent="0.2">
      <c r="A88" s="199"/>
      <c r="B88" s="238"/>
      <c r="C88" s="335" t="s">
        <v>262</v>
      </c>
      <c r="D88" s="335"/>
      <c r="E88" s="335"/>
      <c r="F88" s="336"/>
      <c r="G88" s="239"/>
      <c r="H88" s="236">
        <v>2.5099999999999998</v>
      </c>
      <c r="I88" s="240">
        <f>I87*2.51</f>
        <v>495.39340043090721</v>
      </c>
      <c r="K88" s="40">
        <f>H89/H88</f>
        <v>7.515532302788845</v>
      </c>
    </row>
    <row r="89" spans="1:185" ht="26.25" customHeight="1" x14ac:dyDescent="0.2">
      <c r="A89" s="199"/>
      <c r="B89" s="235"/>
      <c r="C89" s="321" t="s">
        <v>206</v>
      </c>
      <c r="D89" s="321"/>
      <c r="E89" s="321"/>
      <c r="F89" s="336"/>
      <c r="G89" s="236"/>
      <c r="H89" s="236">
        <v>18.86398608</v>
      </c>
      <c r="I89" s="241">
        <f>I88*K88</f>
        <v>3723.1451035268924</v>
      </c>
    </row>
    <row r="90" spans="1:185" ht="15.75" x14ac:dyDescent="0.25">
      <c r="A90" s="199"/>
      <c r="B90" s="235"/>
      <c r="C90" s="321" t="s">
        <v>224</v>
      </c>
      <c r="D90" s="321"/>
      <c r="E90" s="321"/>
      <c r="F90" s="336"/>
      <c r="G90" s="236"/>
      <c r="H90" s="235" t="e">
        <f>#REF!</f>
        <v>#REF!</v>
      </c>
      <c r="I90" s="241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42"/>
      <c r="B91" s="243"/>
      <c r="C91" s="243"/>
      <c r="D91" s="243"/>
      <c r="E91" s="244"/>
      <c r="F91" s="243"/>
      <c r="G91" s="243"/>
      <c r="H91" s="243"/>
      <c r="I91" s="245"/>
    </row>
    <row r="92" spans="1:185" x14ac:dyDescent="0.2">
      <c r="A92" s="242"/>
      <c r="B92" s="243"/>
      <c r="C92" s="243"/>
      <c r="D92" s="243"/>
      <c r="E92" s="244"/>
      <c r="F92" s="243"/>
      <c r="G92" s="243"/>
      <c r="H92" s="243"/>
      <c r="I92" s="245"/>
    </row>
    <row r="93" spans="1:185" x14ac:dyDescent="0.2">
      <c r="A93" s="242"/>
      <c r="B93" s="243"/>
      <c r="C93" s="243"/>
      <c r="D93" s="243"/>
      <c r="E93" s="244"/>
      <c r="F93" s="243"/>
      <c r="G93" s="243"/>
      <c r="H93" s="243"/>
      <c r="I93" s="245"/>
    </row>
    <row r="94" spans="1:185" hidden="1" x14ac:dyDescent="0.2">
      <c r="A94" s="242"/>
      <c r="B94" s="76" t="s">
        <v>250</v>
      </c>
      <c r="C94" s="76"/>
      <c r="D94" s="76"/>
      <c r="E94" s="244"/>
      <c r="F94" s="76"/>
      <c r="G94" s="64" t="s">
        <v>254</v>
      </c>
      <c r="H94" s="136"/>
      <c r="I94" s="245"/>
    </row>
    <row r="95" spans="1:185" hidden="1" x14ac:dyDescent="0.2">
      <c r="A95" s="242"/>
      <c r="B95" s="76" t="s">
        <v>251</v>
      </c>
      <c r="C95" s="76"/>
      <c r="D95" s="76"/>
      <c r="E95" s="244"/>
      <c r="F95" s="64"/>
      <c r="G95" s="64" t="s">
        <v>255</v>
      </c>
      <c r="H95" s="92"/>
      <c r="I95" s="245"/>
    </row>
    <row r="96" spans="1:185" hidden="1" x14ac:dyDescent="0.2">
      <c r="A96" s="242"/>
      <c r="B96" s="76" t="s">
        <v>252</v>
      </c>
      <c r="C96" s="76"/>
      <c r="D96" s="76"/>
      <c r="E96" s="244"/>
      <c r="F96" s="64"/>
      <c r="G96" s="64" t="s">
        <v>256</v>
      </c>
      <c r="H96" s="243"/>
      <c r="I96" s="245"/>
    </row>
    <row r="97" spans="1:9" hidden="1" x14ac:dyDescent="0.2">
      <c r="A97" s="242"/>
      <c r="B97" s="76"/>
      <c r="C97" s="76"/>
      <c r="D97" s="76"/>
      <c r="E97" s="244"/>
      <c r="F97" s="76"/>
      <c r="G97" s="64"/>
      <c r="H97" s="243"/>
      <c r="I97" s="245"/>
    </row>
    <row r="98" spans="1:9" hidden="1" x14ac:dyDescent="0.2">
      <c r="A98" s="242"/>
      <c r="B98" s="76" t="s">
        <v>253</v>
      </c>
      <c r="C98" s="76"/>
      <c r="D98" s="76"/>
      <c r="E98" s="244"/>
      <c r="F98" s="64"/>
      <c r="G98" s="64" t="s">
        <v>257</v>
      </c>
      <c r="H98" s="243"/>
      <c r="I98" s="245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9370078740157483" bottom="0.39370078740157483" header="0.31496062992125984" footer="0.11811023622047245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1"/>
  <sheetViews>
    <sheetView view="pageBreakPreview" topLeftCell="A7" zoomScale="90" zoomScaleNormal="100" zoomScaleSheetLayoutView="90" workbookViewId="0">
      <selection activeCell="M13" sqref="M13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5.14062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84"/>
      <c r="C4" s="384"/>
      <c r="D4" s="384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46"/>
      <c r="B7" s="247"/>
      <c r="C7" s="247"/>
      <c r="D7" s="247"/>
      <c r="E7" s="246"/>
      <c r="F7" s="246"/>
      <c r="G7" s="246"/>
      <c r="H7" s="247"/>
      <c r="I7" s="247"/>
      <c r="J7" s="247"/>
      <c r="K7" s="77" t="s">
        <v>282</v>
      </c>
    </row>
    <row r="8" spans="1:16" hidden="1" x14ac:dyDescent="0.2">
      <c r="A8" s="246"/>
      <c r="B8" s="247"/>
      <c r="C8" s="247"/>
      <c r="D8" s="247"/>
      <c r="E8" s="246"/>
      <c r="F8" s="246"/>
      <c r="G8" s="246"/>
      <c r="H8" s="247"/>
      <c r="I8" s="247"/>
      <c r="J8" s="247"/>
      <c r="K8" s="77" t="s">
        <v>247</v>
      </c>
    </row>
    <row r="9" spans="1:16" x14ac:dyDescent="0.2">
      <c r="A9" s="246"/>
      <c r="B9" s="247"/>
      <c r="C9" s="247"/>
      <c r="D9" s="247"/>
      <c r="E9" s="246"/>
      <c r="F9" s="246"/>
      <c r="G9" s="246"/>
      <c r="H9" s="247"/>
      <c r="I9" s="247"/>
      <c r="J9" s="247"/>
      <c r="K9" s="247"/>
    </row>
    <row r="10" spans="1:16" s="47" customFormat="1" ht="15.75" customHeight="1" x14ac:dyDescent="0.2">
      <c r="A10" s="385" t="s">
        <v>214</v>
      </c>
      <c r="B10" s="385"/>
      <c r="C10" s="385"/>
      <c r="D10" s="385"/>
      <c r="E10" s="385"/>
      <c r="F10" s="385"/>
      <c r="G10" s="385"/>
      <c r="H10" s="385"/>
      <c r="I10" s="385"/>
      <c r="J10" s="385"/>
      <c r="K10" s="385"/>
    </row>
    <row r="11" spans="1:16" x14ac:dyDescent="0.2">
      <c r="A11" s="386" t="s">
        <v>175</v>
      </c>
      <c r="B11" s="386"/>
      <c r="C11" s="386"/>
      <c r="D11" s="386"/>
      <c r="E11" s="386"/>
      <c r="F11" s="386"/>
      <c r="G11" s="386"/>
      <c r="H11" s="386"/>
      <c r="I11" s="386"/>
      <c r="J11" s="386"/>
      <c r="K11" s="386"/>
    </row>
    <row r="12" spans="1:16" s="14" customFormat="1" ht="15" customHeight="1" x14ac:dyDescent="0.2">
      <c r="A12" s="387" t="s">
        <v>176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</row>
    <row r="13" spans="1:16" ht="45" customHeight="1" x14ac:dyDescent="0.2">
      <c r="A13" s="388" t="str">
        <f>'СВОД ПИР'!A13:F13</f>
        <v>«Создание системы распределённой автоматизации в распределительных сетях 10 кВ Марпосадского РЭС филиала ПАО «Россети Волга» – «Чувашэнерго» (реконструкция ВЛ–10 кВ, установка управляемых разъединителей – 2 шт.)»</v>
      </c>
      <c r="B13" s="389"/>
      <c r="C13" s="389"/>
      <c r="D13" s="389"/>
      <c r="E13" s="389"/>
      <c r="F13" s="389"/>
      <c r="G13" s="389"/>
      <c r="H13" s="389"/>
      <c r="I13" s="389"/>
      <c r="J13" s="389"/>
      <c r="K13" s="389"/>
      <c r="L13" s="48"/>
      <c r="M13" s="48"/>
      <c r="N13" s="48"/>
      <c r="O13" s="48"/>
      <c r="P13" s="48"/>
    </row>
    <row r="14" spans="1:16" x14ac:dyDescent="0.2">
      <c r="A14" s="350"/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48"/>
      <c r="B15" s="369"/>
      <c r="C15" s="369"/>
      <c r="D15" s="369"/>
      <c r="E15" s="369"/>
      <c r="F15" s="369"/>
      <c r="G15" s="369"/>
      <c r="H15" s="369"/>
      <c r="I15" s="369"/>
      <c r="J15" s="369"/>
      <c r="K15" s="370"/>
      <c r="L15" s="50"/>
      <c r="M15" s="50"/>
      <c r="N15" s="51"/>
      <c r="O15" s="51"/>
      <c r="P15" s="51"/>
    </row>
    <row r="16" spans="1:16" ht="15" thickBot="1" x14ac:dyDescent="0.25">
      <c r="A16" s="371" t="s">
        <v>0</v>
      </c>
      <c r="B16" s="372" t="s">
        <v>177</v>
      </c>
      <c r="C16" s="373"/>
      <c r="D16" s="374"/>
      <c r="E16" s="372" t="s">
        <v>178</v>
      </c>
      <c r="F16" s="373"/>
      <c r="G16" s="373"/>
      <c r="H16" s="372" t="s">
        <v>50</v>
      </c>
      <c r="I16" s="373"/>
      <c r="J16" s="374"/>
      <c r="K16" s="351" t="s">
        <v>179</v>
      </c>
      <c r="L16" s="48"/>
      <c r="M16" s="48"/>
      <c r="N16" s="48"/>
      <c r="O16" s="48"/>
      <c r="P16" s="48"/>
    </row>
    <row r="17" spans="1:40" ht="15" thickBot="1" x14ac:dyDescent="0.25">
      <c r="A17" s="371"/>
      <c r="B17" s="375"/>
      <c r="C17" s="376"/>
      <c r="D17" s="377"/>
      <c r="E17" s="375"/>
      <c r="F17" s="376"/>
      <c r="G17" s="376"/>
      <c r="H17" s="375"/>
      <c r="I17" s="376"/>
      <c r="J17" s="377"/>
      <c r="K17" s="378"/>
    </row>
    <row r="18" spans="1:40" ht="15" thickBot="1" x14ac:dyDescent="0.25">
      <c r="A18" s="249">
        <v>1</v>
      </c>
      <c r="B18" s="392">
        <v>2</v>
      </c>
      <c r="C18" s="393"/>
      <c r="D18" s="394"/>
      <c r="E18" s="373">
        <v>3</v>
      </c>
      <c r="F18" s="373"/>
      <c r="G18" s="373"/>
      <c r="H18" s="392">
        <v>4</v>
      </c>
      <c r="I18" s="393"/>
      <c r="J18" s="394"/>
      <c r="K18" s="250">
        <v>5</v>
      </c>
    </row>
    <row r="19" spans="1:40" ht="15" customHeight="1" x14ac:dyDescent="0.2">
      <c r="A19" s="351">
        <v>1</v>
      </c>
      <c r="B19" s="353" t="s">
        <v>263</v>
      </c>
      <c r="C19" s="354"/>
      <c r="D19" s="354"/>
      <c r="E19" s="357" t="s">
        <v>180</v>
      </c>
      <c r="F19" s="358"/>
      <c r="G19" s="359"/>
      <c r="H19" s="363" t="s">
        <v>264</v>
      </c>
      <c r="I19" s="364"/>
      <c r="J19" s="365"/>
      <c r="K19" s="379">
        <f>(1363*F26+3431*G22*3.5)</f>
        <v>149.53519999999997</v>
      </c>
    </row>
    <row r="20" spans="1:40" ht="57.75" customHeight="1" x14ac:dyDescent="0.2">
      <c r="A20" s="352"/>
      <c r="B20" s="355"/>
      <c r="C20" s="356"/>
      <c r="D20" s="356"/>
      <c r="E20" s="360"/>
      <c r="F20" s="361"/>
      <c r="G20" s="362"/>
      <c r="H20" s="366"/>
      <c r="I20" s="367"/>
      <c r="J20" s="368"/>
      <c r="K20" s="380"/>
    </row>
    <row r="21" spans="1:40" x14ac:dyDescent="0.2">
      <c r="A21" s="352"/>
      <c r="B21" s="360" t="s">
        <v>181</v>
      </c>
      <c r="C21" s="361"/>
      <c r="D21" s="361"/>
      <c r="E21" s="360"/>
      <c r="F21" s="361"/>
      <c r="G21" s="362"/>
      <c r="H21" s="366"/>
      <c r="I21" s="367"/>
      <c r="J21" s="368"/>
      <c r="K21" s="380"/>
    </row>
    <row r="22" spans="1:40" x14ac:dyDescent="0.2">
      <c r="A22" s="352"/>
      <c r="B22" s="360"/>
      <c r="C22" s="361"/>
      <c r="D22" s="361"/>
      <c r="E22" s="251" t="s">
        <v>182</v>
      </c>
      <c r="F22" s="252"/>
      <c r="G22" s="253">
        <f>ПИР!F15/100</f>
        <v>1E-3</v>
      </c>
      <c r="H22" s="366"/>
      <c r="I22" s="367"/>
      <c r="J22" s="368"/>
      <c r="K22" s="380"/>
    </row>
    <row r="23" spans="1:40" ht="29.25" customHeight="1" x14ac:dyDescent="0.25">
      <c r="A23" s="352"/>
      <c r="B23" s="360"/>
      <c r="C23" s="361"/>
      <c r="D23" s="361"/>
      <c r="E23" s="395" t="s">
        <v>183</v>
      </c>
      <c r="F23" s="396"/>
      <c r="G23" s="397"/>
      <c r="H23" s="366"/>
      <c r="I23" s="367"/>
      <c r="J23" s="368"/>
      <c r="K23" s="380"/>
      <c r="L23" s="52"/>
      <c r="M23" s="53"/>
      <c r="N23" s="53"/>
      <c r="O23" s="53"/>
      <c r="P23" s="53"/>
      <c r="Q23" s="53"/>
    </row>
    <row r="24" spans="1:40" ht="15" customHeight="1" x14ac:dyDescent="0.25">
      <c r="A24" s="352"/>
      <c r="B24" s="360" t="s">
        <v>184</v>
      </c>
      <c r="C24" s="361"/>
      <c r="D24" s="362"/>
      <c r="E24" s="398" t="s">
        <v>185</v>
      </c>
      <c r="F24" s="399"/>
      <c r="G24" s="400"/>
      <c r="H24" s="366"/>
      <c r="I24" s="367"/>
      <c r="J24" s="368"/>
      <c r="K24" s="380"/>
      <c r="L24" s="52"/>
      <c r="M24" s="53"/>
      <c r="N24" s="53"/>
      <c r="O24" s="53"/>
      <c r="P24" s="53"/>
      <c r="Q24" s="53"/>
    </row>
    <row r="25" spans="1:40" ht="15" customHeight="1" x14ac:dyDescent="0.2">
      <c r="A25" s="352"/>
      <c r="B25" s="360"/>
      <c r="C25" s="361"/>
      <c r="D25" s="362"/>
      <c r="E25" s="398"/>
      <c r="F25" s="399"/>
      <c r="G25" s="400"/>
      <c r="H25" s="366"/>
      <c r="I25" s="367"/>
      <c r="J25" s="368"/>
      <c r="K25" s="380"/>
    </row>
    <row r="26" spans="1:40" ht="18" customHeight="1" x14ac:dyDescent="0.2">
      <c r="A26" s="352"/>
      <c r="B26" s="360"/>
      <c r="C26" s="361"/>
      <c r="D26" s="362"/>
      <c r="E26" s="254" t="s">
        <v>186</v>
      </c>
      <c r="F26" s="255">
        <f>1-0.9*(1-G22)</f>
        <v>0.10089999999999999</v>
      </c>
      <c r="G26" s="256"/>
      <c r="H26" s="366"/>
      <c r="I26" s="367"/>
      <c r="J26" s="368"/>
      <c r="K26" s="380"/>
    </row>
    <row r="27" spans="1:40" ht="15" customHeight="1" x14ac:dyDescent="0.2">
      <c r="A27" s="352"/>
      <c r="B27" s="360"/>
      <c r="C27" s="361"/>
      <c r="D27" s="362"/>
      <c r="E27" s="257" t="s">
        <v>187</v>
      </c>
      <c r="F27" s="258"/>
      <c r="G27" s="259"/>
      <c r="H27" s="366"/>
      <c r="I27" s="367"/>
      <c r="J27" s="368"/>
      <c r="K27" s="380"/>
    </row>
    <row r="28" spans="1:40" ht="15" thickBot="1" x14ac:dyDescent="0.25">
      <c r="A28" s="352"/>
      <c r="B28" s="360"/>
      <c r="C28" s="361"/>
      <c r="D28" s="362"/>
      <c r="E28" s="260"/>
      <c r="F28" s="261"/>
      <c r="G28" s="262"/>
      <c r="H28" s="366"/>
      <c r="I28" s="367"/>
      <c r="J28" s="368"/>
      <c r="K28" s="380"/>
    </row>
    <row r="29" spans="1:40" s="55" customFormat="1" ht="16.5" customHeight="1" thickBot="1" x14ac:dyDescent="0.25">
      <c r="A29" s="263"/>
      <c r="B29" s="381" t="s">
        <v>188</v>
      </c>
      <c r="C29" s="382"/>
      <c r="D29" s="382"/>
      <c r="E29" s="383"/>
      <c r="F29" s="383"/>
      <c r="G29" s="383"/>
      <c r="H29" s="390"/>
      <c r="I29" s="391"/>
      <c r="J29" s="391"/>
      <c r="K29" s="264">
        <f>K19</f>
        <v>149.53519999999997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65"/>
      <c r="B30" s="401" t="s">
        <v>189</v>
      </c>
      <c r="C30" s="402"/>
      <c r="D30" s="403"/>
      <c r="E30" s="404" t="s">
        <v>190</v>
      </c>
      <c r="F30" s="405"/>
      <c r="G30" s="405"/>
      <c r="H30" s="406">
        <v>2.5099999999999998</v>
      </c>
      <c r="I30" s="407"/>
      <c r="J30" s="408"/>
      <c r="K30" s="266">
        <f>K29*H30</f>
        <v>375.33335199999988</v>
      </c>
      <c r="L30" s="45"/>
      <c r="M30" s="56">
        <f>H31/H30</f>
        <v>7.515532302788845</v>
      </c>
    </row>
    <row r="31" spans="1:40" s="5" customFormat="1" ht="32.25" customHeight="1" thickBot="1" x14ac:dyDescent="0.25">
      <c r="A31" s="267"/>
      <c r="B31" s="341" t="s">
        <v>207</v>
      </c>
      <c r="C31" s="342"/>
      <c r="D31" s="343"/>
      <c r="E31" s="344" t="s">
        <v>206</v>
      </c>
      <c r="F31" s="345"/>
      <c r="G31" s="346"/>
      <c r="H31" s="347">
        <v>18.86398608</v>
      </c>
      <c r="I31" s="348"/>
      <c r="J31" s="349"/>
      <c r="K31" s="268">
        <f>K30*M30</f>
        <v>2820.8299312700151</v>
      </c>
      <c r="L31" s="45"/>
    </row>
    <row r="32" spans="1:40" ht="33" customHeight="1" thickBot="1" x14ac:dyDescent="0.25">
      <c r="A32" s="267"/>
      <c r="B32" s="341" t="s">
        <v>225</v>
      </c>
      <c r="C32" s="342"/>
      <c r="D32" s="343"/>
      <c r="E32" s="344" t="s">
        <v>224</v>
      </c>
      <c r="F32" s="345"/>
      <c r="G32" s="346"/>
      <c r="H32" s="347" t="e">
        <f>#REF!</f>
        <v>#REF!</v>
      </c>
      <c r="I32" s="348"/>
      <c r="J32" s="349"/>
      <c r="K32" s="268">
        <f>K31*(100+104.8)/200</f>
        <v>2888.529849620496</v>
      </c>
      <c r="L32" s="48"/>
    </row>
    <row r="33" spans="1:11" x14ac:dyDescent="0.2">
      <c r="A33" s="246"/>
      <c r="B33" s="76"/>
      <c r="C33" s="98"/>
      <c r="D33" s="76"/>
      <c r="E33" s="246"/>
      <c r="F33" s="246"/>
      <c r="G33" s="246"/>
      <c r="H33" s="246"/>
      <c r="I33" s="246"/>
      <c r="J33" s="246"/>
      <c r="K33" s="246"/>
    </row>
    <row r="34" spans="1:11" x14ac:dyDescent="0.2">
      <c r="A34" s="246"/>
      <c r="B34" s="76"/>
      <c r="C34" s="98"/>
      <c r="D34" s="76"/>
      <c r="E34" s="246"/>
      <c r="F34" s="246"/>
      <c r="G34" s="246"/>
      <c r="H34" s="246"/>
      <c r="I34" s="246"/>
      <c r="J34" s="246"/>
      <c r="K34" s="246"/>
    </row>
    <row r="35" spans="1:11" x14ac:dyDescent="0.2">
      <c r="A35" s="246"/>
      <c r="B35" s="76"/>
      <c r="C35" s="98"/>
      <c r="D35" s="76"/>
      <c r="E35" s="246"/>
      <c r="F35" s="246"/>
      <c r="G35" s="246"/>
      <c r="H35" s="246"/>
      <c r="I35" s="246"/>
      <c r="J35" s="246"/>
      <c r="K35" s="246"/>
    </row>
    <row r="36" spans="1:11" hidden="1" x14ac:dyDescent="0.2">
      <c r="A36" s="246"/>
      <c r="B36" s="76" t="s">
        <v>250</v>
      </c>
      <c r="C36" s="76"/>
      <c r="D36" s="76"/>
      <c r="E36" s="246"/>
      <c r="F36" s="76"/>
      <c r="G36" s="64" t="s">
        <v>254</v>
      </c>
      <c r="H36" s="136"/>
      <c r="I36" s="246"/>
      <c r="J36" s="246"/>
      <c r="K36" s="246"/>
    </row>
    <row r="37" spans="1:11" hidden="1" x14ac:dyDescent="0.2">
      <c r="A37" s="246"/>
      <c r="B37" s="76" t="s">
        <v>251</v>
      </c>
      <c r="C37" s="76"/>
      <c r="D37" s="76"/>
      <c r="E37" s="246"/>
      <c r="F37" s="64"/>
      <c r="G37" s="64" t="s">
        <v>255</v>
      </c>
      <c r="H37" s="92"/>
      <c r="I37" s="246"/>
      <c r="J37" s="246"/>
      <c r="K37" s="246"/>
    </row>
    <row r="38" spans="1:11" hidden="1" x14ac:dyDescent="0.2">
      <c r="A38" s="246"/>
      <c r="B38" s="76" t="s">
        <v>252</v>
      </c>
      <c r="C38" s="76"/>
      <c r="D38" s="76"/>
      <c r="E38" s="246"/>
      <c r="F38" s="64"/>
      <c r="G38" s="64" t="s">
        <v>256</v>
      </c>
      <c r="H38" s="246"/>
      <c r="I38" s="246"/>
      <c r="J38" s="246"/>
      <c r="K38" s="246"/>
    </row>
    <row r="39" spans="1:11" hidden="1" x14ac:dyDescent="0.2">
      <c r="A39" s="246"/>
      <c r="B39" s="76"/>
      <c r="C39" s="76"/>
      <c r="D39" s="76"/>
      <c r="E39" s="246"/>
      <c r="F39" s="76"/>
      <c r="G39" s="64"/>
      <c r="H39" s="246"/>
      <c r="I39" s="246"/>
      <c r="J39" s="246"/>
      <c r="K39" s="246"/>
    </row>
    <row r="40" spans="1:11" hidden="1" x14ac:dyDescent="0.2">
      <c r="A40" s="246"/>
      <c r="B40" s="76" t="s">
        <v>253</v>
      </c>
      <c r="C40" s="76"/>
      <c r="D40" s="76"/>
      <c r="E40" s="246"/>
      <c r="F40" s="64"/>
      <c r="G40" s="64" t="s">
        <v>257</v>
      </c>
      <c r="H40" s="246"/>
      <c r="I40" s="246"/>
      <c r="J40" s="246"/>
      <c r="K40" s="246"/>
    </row>
    <row r="41" spans="1:11" x14ac:dyDescent="0.2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9370078740157483" bottom="0.39370078740157483" header="0.31496062992125984" footer="0.31496062992125984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2025-06-30T09:18:25Z</cp:lastPrinted>
  <dcterms:created xsi:type="dcterms:W3CDTF">2019-04-19T12:50:11Z</dcterms:created>
  <dcterms:modified xsi:type="dcterms:W3CDTF">2025-06-30T09:18:51Z</dcterms:modified>
</cp:coreProperties>
</file>